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14355" windowHeight="6990" activeTab="1"/>
  </bookViews>
  <sheets>
    <sheet name="Оцінювання" sheetId="1" r:id="rId1"/>
    <sheet name="Діаграма" sheetId="2" r:id="rId2"/>
    <sheet name="Результат" sheetId="3" r:id="rId3"/>
  </sheets>
  <calcPr calcId="145621"/>
  <fileRecoveryPr repairLoad="1"/>
</workbook>
</file>

<file path=xl/calcChain.xml><?xml version="1.0" encoding="utf-8"?>
<calcChain xmlns="http://schemas.openxmlformats.org/spreadsheetml/2006/main">
  <c r="E317" i="1" l="1"/>
  <c r="F317" i="1" s="1"/>
  <c r="C16" i="3" s="1"/>
  <c r="E304" i="1"/>
  <c r="F304" i="1" s="1"/>
  <c r="C15" i="3" s="1"/>
  <c r="E300" i="1"/>
  <c r="E296" i="1"/>
  <c r="E280" i="1"/>
  <c r="F280" i="1" s="1"/>
  <c r="C14" i="3" s="1"/>
  <c r="E274" i="1"/>
  <c r="E268" i="1"/>
  <c r="E264" i="1"/>
  <c r="F264" i="1" s="1"/>
  <c r="C13" i="3" s="1"/>
  <c r="E253" i="1"/>
  <c r="E247" i="1"/>
  <c r="E241" i="1"/>
  <c r="F247" i="1" s="1"/>
  <c r="C12" i="3" s="1"/>
  <c r="E233" i="1"/>
  <c r="E222" i="1"/>
  <c r="E214" i="1"/>
  <c r="E207" i="1"/>
  <c r="F207" i="1" s="1"/>
  <c r="C11" i="3" s="1"/>
  <c r="E199" i="1"/>
  <c r="E195" i="1"/>
  <c r="E187" i="1"/>
  <c r="E181" i="1"/>
  <c r="F187" i="1" s="1"/>
  <c r="C10" i="3" s="1"/>
  <c r="E174" i="1"/>
  <c r="E168" i="1"/>
  <c r="F168" i="1" s="1"/>
  <c r="C9" i="3" s="1"/>
  <c r="E161" i="1"/>
  <c r="E155" i="1"/>
  <c r="E148" i="1"/>
  <c r="E143" i="1"/>
  <c r="F148" i="1" s="1"/>
  <c r="C8" i="3" s="1"/>
  <c r="E137" i="1"/>
  <c r="E129" i="1"/>
  <c r="E121" i="1"/>
  <c r="F121" i="1" s="1"/>
  <c r="C7" i="3" s="1"/>
  <c r="E114" i="1"/>
  <c r="E106" i="1"/>
  <c r="E95" i="1"/>
  <c r="F95" i="1" s="1"/>
  <c r="C6" i="3" s="1"/>
  <c r="E91" i="1"/>
  <c r="E76" i="1"/>
  <c r="E70" i="1"/>
  <c r="E63" i="1"/>
  <c r="E52" i="1"/>
  <c r="F52" i="1" s="1"/>
  <c r="E48" i="1"/>
  <c r="E43" i="1"/>
  <c r="E37" i="1"/>
  <c r="C17" i="3" l="1"/>
  <c r="C5" i="3"/>
  <c r="B8" i="3"/>
  <c r="B7" i="3" l="1"/>
  <c r="B16" i="3"/>
  <c r="B15" i="3"/>
  <c r="B14" i="3"/>
  <c r="B13" i="3"/>
  <c r="B12" i="3"/>
  <c r="B11" i="3"/>
  <c r="B10" i="3"/>
  <c r="B9" i="3"/>
  <c r="B6" i="3"/>
  <c r="B5" i="3"/>
</calcChain>
</file>

<file path=xl/sharedStrings.xml><?xml version="1.0" encoding="utf-8"?>
<sst xmlns="http://schemas.openxmlformats.org/spreadsheetml/2006/main" count="370" uniqueCount="369">
  <si>
    <t>Для кожного критерію встановлено шкалу від 1 до 5 балів:</t>
  </si>
  <si>
    <t>1 бал – початковий рівень (відсутність або фрагментарні знання).</t>
  </si>
  <si>
    <t>2 бали – базовий рівень (уміння використовувати окремі елементи).</t>
  </si>
  <si>
    <t>3 бали – середній рівень (стабільне застосування основних методів та прийомів).</t>
  </si>
  <si>
    <t>4 бали – високий рівень (уміння адаптувати знання до різних ситуацій).</t>
  </si>
  <si>
    <t>5 балів – експертний рівень (інноваційний підхід, передача досвіду колегам).</t>
  </si>
  <si>
    <t>Для реалізації моделі використовуються різноманітні методи:</t>
  </si>
  <si>
    <t>Індивідуальна траєкторія розвитку</t>
  </si>
  <si>
    <t>За результатами оцінювання формується індивідуальний план підвищення кваліфікації, що включає:</t>
  </si>
  <si>
    <t>Очікувані результати</t>
  </si>
  <si>
    <t>Підвищення рівня професійної майстерності вчителів.</t>
  </si>
  <si>
    <t>Впровадження інновацій у навчальний процес.</t>
  </si>
  <si>
    <t>Розвиток системи безперервного професійного зростання педагогів.</t>
  </si>
  <si>
    <t>Кваліметрична модель оцінювання професійного розвитку компетентностей учителя  загальної середньої освіти</t>
  </si>
  <si>
    <r>
      <t>1. Самоаналіз</t>
    </r>
    <r>
      <rPr>
        <sz val="11"/>
        <color rgb="FF000000"/>
        <rFont val="Times New Roman"/>
        <family val="1"/>
        <charset val="204"/>
      </rPr>
      <t>: вчитель оцінює власну діяльність за допомогою анкети чи рефлексивного щоденника.</t>
    </r>
  </si>
  <si>
    <r>
      <t>2. Експертна оцінка</t>
    </r>
    <r>
      <rPr>
        <sz val="11"/>
        <color rgb="FF000000"/>
        <rFont val="Times New Roman"/>
        <family val="1"/>
        <charset val="204"/>
      </rPr>
      <t>: адміністрація або члени атестаційної комісії проводять спостереження за діяльністю вчителя та надають зворотний зв'язок.</t>
    </r>
  </si>
  <si>
    <r>
      <t>3. Аналіз результатів діяльності</t>
    </r>
    <r>
      <rPr>
        <sz val="11"/>
        <color rgb="FF000000"/>
        <rFont val="Times New Roman"/>
        <family val="1"/>
        <charset val="204"/>
      </rPr>
      <t>: оцінювання навчальних досягнень учнів та аналіз реалізованих проєктів.</t>
    </r>
  </si>
  <si>
    <t>1. Перелік рекомендованих курсів чи тренінгів.</t>
  </si>
  <si>
    <t>2. План наставництва (робота з ментором).</t>
  </si>
  <si>
    <t>3. Завдання для самостійної роботи.</t>
  </si>
  <si>
    <t xml:space="preserve">Вчитель </t>
  </si>
  <si>
    <t>ПІБ, вчитель __________________</t>
  </si>
  <si>
    <t>Оцінка</t>
  </si>
  <si>
    <t>Професійна компетентність</t>
  </si>
  <si>
    <t>Критерії</t>
  </si>
  <si>
    <t>Показники критерію</t>
  </si>
  <si>
    <t>А1. Мовно-комунікативна</t>
  </si>
  <si>
    <t>А1.1. Здатність забезпечувати здобувачам освіти навчання державною мовою</t>
  </si>
  <si>
    <t xml:space="preserve">А1.1.З1. Знає норми і стилі української літературної мови, використання усного й писемного мовлення </t>
  </si>
  <si>
    <t xml:space="preserve">А1.1.З2. Застосовує інтонаційні й позамовні засоби виразності мовлення </t>
  </si>
  <si>
    <t xml:space="preserve">А1.1.У1. Вільно володіє державною мовою, що передбачає вміння комунікувати усно й письмово </t>
  </si>
  <si>
    <t>А1.1.У2. Застосовує прийоми й методи збагачення мовлення здобувачів освіти для висловлювання ними думок, почуттів і ставлень, сприяння мовленнєвій творчості здобувачів освіти</t>
  </si>
  <si>
    <t>А1.1.К1. Комунікує з учасниками освітнього процесу державною мовою для здійснення професійної діяльності</t>
  </si>
  <si>
    <t>А1.1.В.1 Виявляє мовну стійкість і відповідальність у дотриманні мовного законодавства</t>
  </si>
  <si>
    <t>А1.2. Здатність забезпечувати здобувачам освіти навчання з урахуванням особливостей мовного середовища в закладі освіти мовою відповідного корінного народу або національної меншини України</t>
  </si>
  <si>
    <t>Ця модель є гнучкою та дозволяє адаптувати критерії залежно від специфіки школи чи регіону, що забезпечує її актуальність для сучасних
 викликів в освіті.</t>
  </si>
  <si>
    <t>А1.3. Здатність забезпечувати навчання здобувачів освіти іноземної мови та спілкуватися іноземною мовою у професійному колі</t>
  </si>
  <si>
    <t>А1.3.З1. Має знання з іноземної мови та її функційні особливості, необхідні для ефективного спілкування</t>
  </si>
  <si>
    <t>А1.3.У1. Уміє висловлювати іноземною мовою власні думки, бажання, наміри, а також пояснювати свої дії в освітньому процесі, професійному спілкуванні</t>
  </si>
  <si>
    <t>А1.3.У2. Сприяє опануванню здобувачами освіти іноземної мови для вирішення комунікативних завдань у життєвих ситуаціях</t>
  </si>
  <si>
    <t xml:space="preserve">А1.3.К1. Комунікує іноземною мовою з метою підвищення професійного рівня й підвищення мотивації здобувачів освіти в опануванні іноземної мови </t>
  </si>
  <si>
    <t>А1.3. В.1. Підтримує належний рівень володіння іноземною мовою, необхідний для виконання професійної діяльності</t>
  </si>
  <si>
    <t>А1.4. Здатність формувати й розвивати мовно-комунікативні  вміння й навички здобувачів освіти</t>
  </si>
  <si>
    <t xml:space="preserve">А1.4.З1. Знає стратегії комунікації з учасниками освітнього процесу </t>
  </si>
  <si>
    <t>А1.4.У1. Уміє формувати в здобувачів освіти здатність до взаєморозуміння / міжособистісної взаємодії / засобами активної і пасивної комунікації</t>
  </si>
  <si>
    <t>А1.4.К1. Взаємодіє з учасниками освітнього процесу, застосовуючи конструктивну комунікацію</t>
  </si>
  <si>
    <t>А 1.4.В1. Сприяє налагодженню конструктивної взаємодії між учасниками освітнього процесу</t>
  </si>
  <si>
    <t>А2. Предметно-методична</t>
  </si>
  <si>
    <t>А2.1. Здатність моделювати зміст освіти відповідно до обов’язкових результатів навчання здобувачів освіти, визначених державними стандартами освіти</t>
  </si>
  <si>
    <t>А2.2. Здатність формувати і розвивати в здобувачів освіти ключові компетентності і наскрізні вміння, визначені державними стандартами освіти</t>
  </si>
  <si>
    <t>А2.3. Здатність здійснювати інтегроване навчання здобувачів освіти</t>
  </si>
  <si>
    <t>А2.4. Здатність добирати і використовувати сучасні й ефективні методики і технології навчання, виховання й розвитку здобувачів освіти</t>
  </si>
  <si>
    <t>А2.5. Здатність формувати ціннісні ставлення в здобувачів освіти</t>
  </si>
  <si>
    <t xml:space="preserve">А2.1.З1. Знає вимоги до результатів навчання за державними стандартами освіти </t>
  </si>
  <si>
    <t>А2.1.З2. Знає зміст освітньої галузі/навчального предмета (інтегрованого курсу)</t>
  </si>
  <si>
    <t>А2.1.З3. Знає методики й технології моделювання змісту навчання</t>
  </si>
  <si>
    <t xml:space="preserve">А2.1.У1. Уміє визначати зміст навчальних предметів (інтегрованих курсів) і послідовність його опрацювання </t>
  </si>
  <si>
    <t>А2.1.У2. Уміє адаптувати зміст навчальних предметів (інтегрованих курсів) до потреб здобувачів освіти</t>
  </si>
  <si>
    <t>А2.1. У3.  Уміє моделювати зміст предметів (інтегрованих курсів)</t>
  </si>
  <si>
    <t>А2.1.К1. Використовує навички ефективної комунікації для досягнення навчальних цілей в освітньому процесі</t>
  </si>
  <si>
    <t>А2.1.К2. Використовує актуальну термінологію і поняттєвий апарат освітньої галузі</t>
  </si>
  <si>
    <t>А2.1.К3. Використовує різні комунікативні практики для пояснення навчального матеріалу й організовувати комунікацію між здобувачами освіти з навчальною метою</t>
  </si>
  <si>
    <t xml:space="preserve">А2.1.В1. Добирає різні методи й прийоми для навчання здобувачів освіти і способи представлення ними досягнутих результатів </t>
  </si>
  <si>
    <t>А2.1.В2. Відповідає за зміст предмету (інтегрованого курсу) та його відповідність вимогам до обов’язкових результатів навчання</t>
  </si>
  <si>
    <t xml:space="preserve">А2.2.З1. Знає ключові компетентності здобувачів освіти й наскрізні уміння, визначені державними стандартами освіти  </t>
  </si>
  <si>
    <t xml:space="preserve">А2.2.З2. Знає вимоги до обов’язкових результатів навчання здобувачів освіти і рівнів сформованості їхніх компетентностей (відповідно до освітньої галузі) </t>
  </si>
  <si>
    <t>А2.2.У1.  Уміє створювати умови для формування і розвитку в здобувачів освіти ключових компетентностей, наскрізних умінь</t>
  </si>
  <si>
    <t>А2.1.К3. Використовує різні комунікативні практики для пояснення навчального матеріалу й організовувати комунікацію між здобувачами освіти з навчальною метою обов’язкові результати навчання на практиці</t>
  </si>
  <si>
    <t>А2.2.К1. Володіє комунікативними методами і прийомами для забезпечення досягнення здобувачами освіти обов’язкових результатів навчання використовувати досягнуті</t>
  </si>
  <si>
    <t>А2.2.В1. Використовує методи і прийоми, які дають можливість здобувачам освіти реалізувати здобуті вміння на практиці як в освітньому процесі, так у житті загалом</t>
  </si>
  <si>
    <t>А2.2.В2. Формувати в здобувачів освіти здатності використовувати досягнуті обов’язкові результати навчання на практиці</t>
  </si>
  <si>
    <t xml:space="preserve">А2.3.31. Знає види інтеграції в навчанні, підходи до інтегрованого навчання здобувачІв освіти </t>
  </si>
  <si>
    <t>А2.3.У1. Уміє застосовувати міжпредметні зв ’язки й інтеграцію змісту різних освітніх галузей, навчальних предметів (інтегрованих курсів)</t>
  </si>
  <si>
    <t>А2.3.У2. Уміє формувати в | здобувачІв освіти розуміння природних зав’язків різних процесів, уміння вирішувати практичні завдання, що вимагають синтезу знань з різних освітніх галузей; розвивати в здобувачів освіти системне мислення</t>
  </si>
  <si>
    <t xml:space="preserve">А2.3.К1. Використовує термінологічний апарат і поняттєву базу різних освітніх галузей для реалізації інтегрованого навчання </t>
  </si>
  <si>
    <t>А2.3.К2. Використовує навички усного й писемного мовлення для формування в здобувачів освіти розуміння природних зав’язків між процесами і явищами, розвивати відповідні вміння</t>
  </si>
  <si>
    <t>А 2 .3 .В І. Застосовує інтегроване навчання для досягнення обов’язкових результатів навчання</t>
  </si>
  <si>
    <t>А2.4.З1. Знає  форми, методи й засоби навчання, виховання і розвитку здобувачів освіти різних вікових груп засобами освітньої галузі(навчального предмета / інтегрованого курсу)</t>
  </si>
  <si>
    <t xml:space="preserve"> А2.4.З2. Знає технології навчання, виховання й розвитку здобувачів освіти засобами освітньої галузі (навчального предмета / інтегрованого курсу)</t>
  </si>
  <si>
    <t xml:space="preserve">А2.4.З3. Знає зміст і особливості технологій і методик особистісно зорієнтованого, компетентнісного й інтегрованого навчання, виховання й розвитку здобувачів освіти </t>
  </si>
  <si>
    <t>А2.4.З4 Знає способи організації дослідницької діяльності здобувачів в освітньому процесі</t>
  </si>
  <si>
    <t xml:space="preserve">А2.4.У1. Уміє добирати доцільні форми, методи й засоби навчання </t>
  </si>
  <si>
    <t>А2.4.У2. Уміє застосувати інноваційні технології навчання освітньої галузі (навчальних предметів / інтегрованих курсів</t>
  </si>
  <si>
    <t xml:space="preserve"> А2.4.У3. Уміє упроваджувати технології та методики особистісно зорієнтованого, компетентісного й інтегрованого навчання, виховання і розвитку здобувачів освіти </t>
  </si>
  <si>
    <t xml:space="preserve">А2.4.У4. Уміє організовувати навчання предметів (інтегрованих курсів) через дослідницьку діяльність </t>
  </si>
  <si>
    <t>А2.4.У5. Уміє добирати доцільні форми, методи, прийоми й засоби для здійснення дослідницької діяльності здобувачами і способи представлення ними досягнутих результатів</t>
  </si>
  <si>
    <t xml:space="preserve">А2.4.К1. Використовує навички педагогічної риторики для реалізації різних видів навчальної діяльності </t>
  </si>
  <si>
    <t xml:space="preserve">А2.4.К2. Використовує технології навчання, спрямовані на розвиток комунікативних навичок здобувачів освіти </t>
  </si>
  <si>
    <t>А2.4.К3. Розвиває здатність спілкуватися рідною та іноземними мовами під час вивчення навчального предмета (інтегрованого курсу)</t>
  </si>
  <si>
    <t>А2.4.В1. Обирає ефективні форми, методи й засоби навчання залежно від навчальних цілей</t>
  </si>
  <si>
    <t>А2.4.В2. Розробляє вправи й завдання для навчального предмета (інтегрованого курсу), взаємодіючи з іншими учасниками освітнього процесу</t>
  </si>
  <si>
    <t>А2.5.З1. Знає підходи до формування ціннісних ставлень здобувачів освіти</t>
  </si>
  <si>
    <t xml:space="preserve">А2.5.У1. Уміє формувати ціннісні ставлення в здобувачів освіти у процесі їхнього навчання, виховання й розвитку </t>
  </si>
  <si>
    <t xml:space="preserve"> А2.5.К1. Використовує комунікацію як інструмент формування у здобувачів освіти ціннісних ставлень </t>
  </si>
  <si>
    <t>А2.5.В1. Обирає форми організації освітнього процесу, ефективні для формування особистості</t>
  </si>
  <si>
    <t xml:space="preserve">А3.3. Здатність використовувати цифрові технології в освітньому </t>
  </si>
  <si>
    <t xml:space="preserve">А3.3.З1. Знає підходи до організації освітнього процесу з використанням цифрових технологій (зокрема дистанційного навчання), умови організації цифрових робочих місць </t>
  </si>
  <si>
    <t>А3.3.З2. Цифрові технології та електронні (цифрові) освітні ресурси для навчання здобувачів освіти предметів (інтегрованих курсів), оцінювання та моніторингу результатів навчання здобувачів освіти та організації їхнього самоконтролю, відстеження прогресу</t>
  </si>
  <si>
    <t>А3.3.У1. Використовувати безпечне електронне (цифрове) освітнє середовище для організації та управління освітнім процесом, організації групової взаємодії, зворотного зв’язку, спільного створення електронних (цифрових) освітніх ресурсів</t>
  </si>
  <si>
    <t>А3.3.У2. Аналізувати й інтерпретувати в електронному (цифровому) середовищі інформацію про активність і ефективність навчальної діяльності здобувачів освіти; реалізовувати стратегії оцінювання за допомогою цифрових сервісів; добирати цифрові інструменти оцінювання, критично аналізувати</t>
  </si>
  <si>
    <t>А3.3.К1. Комунікувати з учасниками освітнього процесу, використовуючи різні електронні (цифрові) засоби й сервіси</t>
  </si>
  <si>
    <t>А3.3.В1. Надавати допомогу й виявляти підтримку іншим учасникам освітнього процесу в оволодінні цифровими технологіями</t>
  </si>
  <si>
    <t>А3.3В2. Використовувати для організації навчання здобувачів освіти захищені цифрові ресурси</t>
  </si>
  <si>
    <r>
      <t xml:space="preserve"> </t>
    </r>
    <r>
      <rPr>
        <b/>
        <i/>
        <sz val="12"/>
        <color rgb="FFC00000"/>
        <rFont val="Times New Roman"/>
        <family val="1"/>
        <charset val="204"/>
      </rPr>
      <t>Б1. Психологічна компетентність</t>
    </r>
  </si>
  <si>
    <t>Б1.1. Здатність визначати і враховувати в освітньому процесі вікові й індивідуальні особливості здобувачів освіти, їхній психоемоційний стан</t>
  </si>
  <si>
    <t xml:space="preserve">Б1.1.З1. Індивідуальні особливості здобувачів освіти, вплив цих особливостей на засвоєння навчального матеріалу й успішну соціалізацію, ознаки погіршення психоемоційного стану </t>
  </si>
  <si>
    <t>Б1.1.У1. Планувати і здійснювати освітній процес з урахуванням вікових й індивідуальних особливостей здобувачів освіти</t>
  </si>
  <si>
    <t xml:space="preserve">Б1.1.У2. Укладати індивідуальну програму розвитку та/або індивідуальний навчальний план здобувача освіти (за потреби) у складі команди супроводу або самостійно </t>
  </si>
  <si>
    <t>Б1.1.У3. Надавати підтримку учням, які мають ознаки стресу</t>
  </si>
  <si>
    <t xml:space="preserve">Б1.1.К1. Спілкуватися з учасниками освітнього процесу та іншими особами (за потреби) про індивідуальні особливості здобувачів освіти, їхній вплив на засвоєння навчального матеріалу й успішну соціалізацію, важливість врахування психоемоційного стану </t>
  </si>
  <si>
    <t>Б1.1.В1. Відстежувати зміни щодо вікових та індивідуальних особливостей здобувачів освіти, їхнього психоемоційного стану й здійснювати необхідні адаптації / модифікації в освітньому процесі</t>
  </si>
  <si>
    <t>Б1.2. Здатність використовувати стратегії роботи зі здобувачами освіти, які сприяють розвитку їхньої позитивної самооцінки, ідентичності</t>
  </si>
  <si>
    <t xml:space="preserve">Б1.2.З1. Основні види самооцінки здобувачів освіти та їхні вияви </t>
  </si>
  <si>
    <t>Б1.2.З2. Основні умови формування позитивної самооцінки здобувачів освіти</t>
  </si>
  <si>
    <t>Б1.2.З3. Основні стратегії, що сприяють формуванню позитивної самооцінки здобувачів освіти</t>
  </si>
  <si>
    <t>Б1.2.У1 Визначати прояви завищеної чи заниженої самооцінки здобувачів освіти з метою корегування їх</t>
  </si>
  <si>
    <t xml:space="preserve">Б1.2.У2. Створювати умови формування позитивної самооцінки здобувачів освіти </t>
  </si>
  <si>
    <t>Б1.2.У3. Використовувати основні стратегії роботи зі здобувачами освіти, що сприяють формуванню їхньої позитивної самооцінки</t>
  </si>
  <si>
    <t>Б1.2.К1. Спілкуватися з учасниками освітнього процесу про вияви самооцінки у здобувачів освіти й умови формування позитивної самооцінки</t>
  </si>
  <si>
    <t>Б1.2.В1. Надавати рекомендації учасникам освітнього процесу щодо розвитку позитивної самооцінки й ідентичності здобувачів освіти</t>
  </si>
  <si>
    <t>Б.1.3. Здатність формувати мотивацію здобувачів освіти й організовувати їхню пізнавальну діяльність</t>
  </si>
  <si>
    <t xml:space="preserve">Б1.3.З1. Види пізнавальної діяльності здобувачів освіти </t>
  </si>
  <si>
    <t xml:space="preserve">Б1.3.З2. Основні умови формування мотивації здобувачів освіти до навчання </t>
  </si>
  <si>
    <t xml:space="preserve">Б1.3.У1. Застосовувати методи роботи, навчальні матеріали й завдання для розвитку пізнавальної діяльності здобувачів освіти </t>
  </si>
  <si>
    <t xml:space="preserve">Б1.3.У2. Створювати умови формування мотивації здобувачів освіти до навчання </t>
  </si>
  <si>
    <t xml:space="preserve">Б1.3.К1. Спілкуватися з учасниками освітнього процесу про мотивацію здобувачів освіти й умови формування мотивації здобувачів освіти до навчання </t>
  </si>
  <si>
    <t>Б.1.3.В2. Застосовувати різні підходи для формування мотивації та організації пізнавальної діяльності здобувачів освіти</t>
  </si>
  <si>
    <t>Б1.4. Здатність формувати спільноту здобувачів освіти, у якій поважають і враховують права кожного</t>
  </si>
  <si>
    <t xml:space="preserve">Б1.4.З1. Різні практики, спрямовані на посилення взаємодії здобувачів освіти </t>
  </si>
  <si>
    <t>Б1.4.У1. Використовувати практики, що заохочують здобувачів освіти до ефективної взаємодії</t>
  </si>
  <si>
    <t>Б1.4.К1. Взаємодіяти з учасниками освітнього процесу</t>
  </si>
  <si>
    <t>Б1.4.К2. Практикувати діалогічне спілкування на основі партнерства</t>
  </si>
  <si>
    <t>Б1.4.В1. Дотримуватися демократичних цінностей у професійній діяльності, заохочуючи кожного здобувача освіти виражати свою думку й брати участь у прийнятті рішень</t>
  </si>
  <si>
    <t>Б2. Емоційно-етична компетентність</t>
  </si>
  <si>
    <t>Б2.1. Здатність усвідомлювати особисті відчуття почуття, емоції, потреби та емоційні стани інших учасників освітнього процесу, керувати власними емоційними станами</t>
  </si>
  <si>
    <t>Б2.1.З1. Різновиди й інтенсивність почуттів та емоцій, причини їхньої появи</t>
  </si>
  <si>
    <t xml:space="preserve">Б2.1.З2. Сучасні форми, методи, технології та засоби навчання, які сприяють розвитку уваги; способи/ методи саморегуляції, подолання стресу, керування емоціями, порозуміння </t>
  </si>
  <si>
    <t xml:space="preserve">Б2.1.У1. Використовувати способи самозбереження психічного здоров’я, запобігання професійному вигоранню, керування власними емоціями </t>
  </si>
  <si>
    <t xml:space="preserve">Б2.1.У2. Конструктивно реагувати на стрес, конфліктні ситуації, сприяти порозумінню </t>
  </si>
  <si>
    <t xml:space="preserve">Б2.1.У3. Застосовувати в освітньому процесі практики концентрації уваги, усвідомленого емоційного реагування, емоційної стійкості </t>
  </si>
  <si>
    <t xml:space="preserve">Б2.1.К1. Спілкуватися про способи самозбереження психічного здоров’я, запобігання професійному вигоранню, управління власними емоціями, сприяти порозумінню між учасниками освітнього процесу </t>
  </si>
  <si>
    <t>Б2.1.В1. Відстежувати власні відчуття, почуття, емоції і потреби, особисті стани, керувати емоційними станами й звертатися по допомогу (за потреби)</t>
  </si>
  <si>
    <t>Б2.2. Здатність конструктивно й безпечно взаємодіяти з учасниками освітнього процесу</t>
  </si>
  <si>
    <t xml:space="preserve">Б2.2.З1. Методи ведення діалогу й полілогу, усвідомленого й емпатичного слухання, ненасильницької та безконфліктної комунікації </t>
  </si>
  <si>
    <t>Б2.2.З2. Стереотипи і упередження, їхній вплив на побудову конструктивної й безпечної взаємодії з учасниками освітнього процесу</t>
  </si>
  <si>
    <t xml:space="preserve">Б2.2.У1. Організовувати діалог і полілог з учасниками освітнього процесу, поважаючи права людини й суспільні цінності </t>
  </si>
  <si>
    <t>Б2.2.У2. Застосовувати в обговоренні освітніх, соціальних і життєвих проблем методики усвідомленого й емпатичного слухання, ненасильницької та безконфліктної комунікації; запобігати конфліктам в освітньому процесі</t>
  </si>
  <si>
    <t>Б2.2.К1. Комунікувати з учасниками освітнього процесу на засадах конструктивної та безпечної взаємодії, принципах культури діалогу</t>
  </si>
  <si>
    <t>Б2.2.В1 Визначати прояви неконструктивної взаємодії та реагувати на них, уникаючи дій і прийняття рішення, що можуть негативно вплинути на перебіг явного чи прихованого конфлікту і, зокрема, поглибити його</t>
  </si>
  <si>
    <t>Б2.3. Здатність усвідомлювати й поціновувати взаємозалежність людей і систем у глобальному світі</t>
  </si>
  <si>
    <t xml:space="preserve">Б2.3.З1. Розмаїття й унікальність різних культур у суспільстві, відмінності між людьми, стратегії попередження, подолання і трансформації конфліктів </t>
  </si>
  <si>
    <t>Б2.3.З2. Зміст основних актів міжнародного й національного законодавства щодо прав людини і дитини, цілей сталого розвитку</t>
  </si>
  <si>
    <t xml:space="preserve">Б2.3.У1. Взаємодіяти з учасниками освітнього процесу, ураховуючи культурні й особистісні відмінності співрозмовників, принципи недискримінації та поваги до відмінностей </t>
  </si>
  <si>
    <t>Б2.3.У3. Ураховувати в освітньому процесі підходи, визначені цілями сталого розвитку; розкривати потенціал учасників освітнього процесу для креативних колективних рішень щодо подолання проблем</t>
  </si>
  <si>
    <t xml:space="preserve">Б2.3.К1. Взаємодіяти, ураховуючи культурні й особистісні відмінності співрозмовників, принципи недискримінації та поваги до відмінностей, а також дотримуватися етики спілкування </t>
  </si>
  <si>
    <t>Б2.3.В1. Використовувати стратегії попередження, подолання й трансформації конфліктів під час професійної діяльності й шукати рішення, які базуються на співпраці</t>
  </si>
  <si>
    <t>Б3. Компетентність педагогічного партнерства</t>
  </si>
  <si>
    <t xml:space="preserve">Б3.1.З1. Переваги й основні етапи формування суб’єктсуб’єктних відносин між вчителем і здобувачем освіти </t>
  </si>
  <si>
    <t>Б3.1.З2. Основні ролі вчителя в педагогічній діяльності</t>
  </si>
  <si>
    <t xml:space="preserve">Б3.1.У1. Застосовувати механізми реалізації суб’єкт-суб’єктних відносин між вчителем і здобувачем освіти </t>
  </si>
  <si>
    <t xml:space="preserve">Б3.1.У2. Застосовувати навички координації та стимулювання навчальнопізнавальної діяльності здобувачів освіти, підтримувати їхнє прагнення до саморозвитку, розкривати їхні здібності і пізнавальні можливості </t>
  </si>
  <si>
    <t xml:space="preserve">Б3.1.К1. Комунікувати зі здобувачами освіти на засадах суб'єктсуб'єктної взаємодії </t>
  </si>
  <si>
    <t>Б3.1.В1. Створювати можливості для рефлексії, самоконтролю й самореалізації здобувачів освіти в освітньому процесі, особистісному творенні власних цілей</t>
  </si>
  <si>
    <t>Б3.2. Здатність залучати батьків до освітнього процесу на засадах партнерства</t>
  </si>
  <si>
    <t>Б3.2.31. Основні форми й засоби визначення запитів та очікувань батьків</t>
  </si>
  <si>
    <t>Б3.2.32. Основні форми конструктивної взаємодії з батьками в інтересах здобувачів освіти</t>
  </si>
  <si>
    <t xml:space="preserve">Б3.2.У1. Визначати запити й очікування батьків щодо навчання дітей, бачення їхньої майбутньої успішності, участі в освітньому процесі й відповідно реагувати на них </t>
  </si>
  <si>
    <t xml:space="preserve">Б3.2.У2. Залучати батьків до участі в освітньому процесі, а також до прийняття ріш ень, які стосуються навчання, виховання розвитку здобувачів освіти </t>
  </si>
  <si>
    <t>Б3.2.УЗ. Співпрацювати з батьками як членами команди психологопедагогічного супроводу здобувана освіти з особливими освітніми потребами</t>
  </si>
  <si>
    <t xml:space="preserve">Б3.2.К1. Надавати консультативну й інформаційну підтримку батькам (чи опікунам) щодо навчання, виховання і розвитку їхніх дітей психолого-педагогічного супроводу особи </t>
  </si>
  <si>
    <t>БЗ.З. Здатність працювати в команді із залученими фахівцями для надання додаткової підтримки особам з особливими освітніми потребами</t>
  </si>
  <si>
    <t xml:space="preserve">Б3.3.31. Основні принципи командної взаємодії </t>
  </si>
  <si>
    <t xml:space="preserve">Б3.3.32. Основні завдання членів команди психологопедагогічного супроводу осіб 3 особливими освітніми потребами </t>
  </si>
  <si>
    <t xml:space="preserve">БЗ.З.У1. Організовувати співпрацю із залученими фахівцями на основі принципів командної взаємодії </t>
  </si>
  <si>
    <t>БЗ.З.У2. Співпрацювати із залученими фахівцями у процесі розроблення та реалізації індивідуальної програми розвитку, індивідуального навчального плану для осіб з особливими освітніми потребами (за потреби)</t>
  </si>
  <si>
    <t>БЗ.З.В1. Співпрацювати з асистентом учителя та іншими фахівцями на основі принципів командної взаємодії та з метою надання підтримки здобувачам освіти з особливими освітніми потребами</t>
  </si>
  <si>
    <t>В1.1. Здатність створювати умови, які забезпечують функціонування інклюзивного освітнього середовища</t>
  </si>
  <si>
    <t xml:space="preserve">В 1.1.31. Інструменти забезпечення інклюзивного навчання (Інклюзивної культури, політики, практики) </t>
  </si>
  <si>
    <t xml:space="preserve">В1.1.У1. Використовувати інструменти забезпечення інклюзивного навчання в освітньому процесі </t>
  </si>
  <si>
    <t>В1.1.В1. Обирати й застосовувати Інструменти для інклюзивного навчання, принципи й стратегії універсального дизайну й розумного пристосування для забезпечення доступності освітнього середовища</t>
  </si>
  <si>
    <t xml:space="preserve">В 1.2.31. Принципи, форми й методи ефективної підтримки осіб з особливими освітніми потребами </t>
  </si>
  <si>
    <t xml:space="preserve">В1.2.32. Види адаптацій/модифікаці й в освітньому процесі, зумовлені особливими освітніми потребами здобувачів освіти </t>
  </si>
  <si>
    <t>В 1.2.У 1. Забезпечувати педагогічну підтримку осіб з особливими освітніми потребами</t>
  </si>
  <si>
    <t>В1.2.У2. Здійснювати необхідні адаптації 1 модифікації в освітньому процесі відповідно до особливих освітніх потреб здобувачів освіти</t>
  </si>
  <si>
    <t>В1. Інклюзивна компетентність</t>
  </si>
  <si>
    <t>В1.3. Здатність забезпечувати в освітньому середовищі сприятливі умови для кожного здобувача освіти з урахуванням вікових та інших індивідуальних особливостей</t>
  </si>
  <si>
    <t xml:space="preserve">В1.3.З1. Технології індивідуального та диференційованого навчання </t>
  </si>
  <si>
    <t>В1.3.З2. Способи виявлення здібностей, інтересів, навчальних можливостей здобувачів освіти В1.3.З3</t>
  </si>
  <si>
    <t xml:space="preserve">В1.3.У1. Організовувати навчання, виховання і розвитку здобувачів освіти з урахуванням їхніх потреб, здібностей і навчальних можливостей </t>
  </si>
  <si>
    <t xml:space="preserve">В1.3.У2. Використовувати в роботі зі здобувачами освіти матеріали, пристрої та обладнання (за потреби) для задоволення їхніх індивідуальних потреб у навчанні й розвитку </t>
  </si>
  <si>
    <t xml:space="preserve">В1.3.У3. Організовувати освітнє середовище з урахуванням особливостей, потреб, здібностей, інтересів і можливостей здобувачів освіти </t>
  </si>
  <si>
    <t xml:space="preserve">В1.3.К1. Надавати інформацію учасникам освітнього процесу про сприятливі умови навчання для кожного здобувача освіти, залежно від його індивідуальних потреб, можливостей, здібностей та інтересів </t>
  </si>
  <si>
    <t>В1.3.В1. Проєктувати чи застосовувати самостійно створені матеріали, інші засоби навчання в освітньому середовищі з урахуванням індивідуальних потреб і здібностей кожного здобувача освіти; залучати здобувачів освіти і їхніх батьків до створення сприятливих умов в освітньому середовищі</t>
  </si>
  <si>
    <t>В2. Здоров’язбережувальна компетентність</t>
  </si>
  <si>
    <t>В2.1. Здатність організовувати безпечне освітнє середовище, використовувати здоров’язбережувальні технології під час освітнього процесу</t>
  </si>
  <si>
    <t xml:space="preserve">В2.1.З1. Ознаки безпечного освітнього середовища </t>
  </si>
  <si>
    <t xml:space="preserve">В2.1.З2. Основи безпеки життєдіяльності, санітарії та гігієни </t>
  </si>
  <si>
    <t xml:space="preserve">В2.1.З3. Види та прояви насильства, дискримінації, булінгу (цькування), правила запобігання та протидії їм </t>
  </si>
  <si>
    <t xml:space="preserve">В2.1.У1. Організовувати освітнє середовище з урахуванням правил безпеки життєдіяльності, санітарних правил охорони праці і норм, протиепідемічних правил та діям у надзвичайних ситуаціях </t>
  </si>
  <si>
    <t xml:space="preserve">В2.1.У2. Вживати заходів щодо запобігання та протидії булінгу, різним проявам насильства та дискримінації серед здобувачів освіти та інших учасників освітнього процесу </t>
  </si>
  <si>
    <t xml:space="preserve">В2.1.К1. Взаємодіяти з усіма учасниками освітнього процесу для організації безпечного освітнього середовища </t>
  </si>
  <si>
    <t>В2.1.В1. Інтегрувати апробовані здоров’язбережувальні технології, засоби й ресурси в освітній процес, зокрема для запобігання та протидії насильству, булінгу (цькуванню)</t>
  </si>
  <si>
    <t>В2.2. Здатність здійснювати профілактичнопросвітницьку роботу з учасниками освітнього процесу щодо безпеки життєдіяльності, санітарії та гігієни</t>
  </si>
  <si>
    <t xml:space="preserve">В2.2.З1. Засади профілактичнопросвітницької роботи щодо безпеки життєдіяльності, санітарії та гігієни </t>
  </si>
  <si>
    <t xml:space="preserve">В2.2.З2. Особливості профілактики інфекційних і неінфекційних захворювань, запобігання поширенню серед здобувачів освіти звичок, небезпечних для їхнього здоров’я </t>
  </si>
  <si>
    <t>В2.2.З3. Засади збереження психоемоційного здоров’я в освітньому середовищі</t>
  </si>
  <si>
    <t xml:space="preserve">В2.2.У1. Проводити профілактичні заходи, спрямовані на збереження та зміцнення здоров’я здобувачів освіти </t>
  </si>
  <si>
    <t>В2.2.У2. Забезпечувати дотримання здобувачами освіти вимог безпеки життєдіяльності, санітарії та гігієни</t>
  </si>
  <si>
    <t>В2.2.У3. Створювати умови для збереження психоемоційного здоров’я здобувачів освіти</t>
  </si>
  <si>
    <t>В2.2.К1. Проводити просвітницьконавчальні заходи щодо безпеки життєдіяльності, санітарії та гігієни</t>
  </si>
  <si>
    <t>В2.2.В1. Упроваджувати профілактичнопросвітницькі програми і проєкти; налагоджувати співпрацю з відповідними державними установами та громадськими організаціями щодо безпеки життєдіяльності, санітарії та гігієни</t>
  </si>
  <si>
    <t>В2.3. Здатність формувати в здобувачів освіти культуру здорового й безпечного способу життя</t>
  </si>
  <si>
    <t xml:space="preserve">В2.3.З1. Вплив освітнього процесу на спосіб життя і здоров’я здобувачів освіти </t>
  </si>
  <si>
    <t xml:space="preserve">В2.3.З2. Методики й технології формування культури здорового й безпечного способу життя здобувачів освіти </t>
  </si>
  <si>
    <t>В2.3.33. Закономірностей та особливостей використання рухової активності для формування здоров’я.</t>
  </si>
  <si>
    <t xml:space="preserve">В2.3.У1. Використовувати методики, що зменшують вплив стресогенних факторів на здоров’я здобувачів освіти </t>
  </si>
  <si>
    <t xml:space="preserve">В2.3.У2. Планувати освітній процес з урахуванням принципів здорового й безпечного способу життя </t>
  </si>
  <si>
    <t>В2.3.У3. Використовувати методики й технології організації активного й безпечного дозвілля здобувачів освіти</t>
  </si>
  <si>
    <t xml:space="preserve">В2.3.У4. Формувати в здобувачів освіти навички здорового й безпечного способу життя </t>
  </si>
  <si>
    <t>В2.3.У5. Використовувати різні види та форми фізкультурно-оздоровчої рухової активність для активного відпочинку та ведення здорового способу життя.</t>
  </si>
  <si>
    <t xml:space="preserve">В2.3.К1. Популяризувати серед учасників освітнього процесу культуру здорового й безпечного способу життя </t>
  </si>
  <si>
    <t xml:space="preserve">В2.3.В1. Використовувати оптимальні форми, засоби і стратегії формування культури здорового й безпечного способу життя, життєвих навичок для збереження фізичного та психоемоційного здоров’я здобувачів освіти </t>
  </si>
  <si>
    <t>В2.3.В2. Заохочувати здобувачів освіти до здорового й безпечного способу життя</t>
  </si>
  <si>
    <t>В2.4. Здатність підтримувати особисте фізичне та психоемоційне здоров’я під час професійної діяльності</t>
  </si>
  <si>
    <t xml:space="preserve">В2.4.З1. Взаємозв’язок організму людини з природним, техногенним і соціальним оточенням </t>
  </si>
  <si>
    <t xml:space="preserve">В2.4.З2. Засади здорового способу життя, правила поведінки в надзвичайних ситуаціях </t>
  </si>
  <si>
    <t>В2.4.З3. Вплив професійної діяльності на здоров’я, прийоми збереження особистого здоров’я у професійній діяльності</t>
  </si>
  <si>
    <t xml:space="preserve">В2.4.У1. Дотримуватись у професійній діяльності санітарних правил і норм, правил поведінки в надзвичайних ситуаціях </t>
  </si>
  <si>
    <t xml:space="preserve">В2.4.У2. Здійснювати профілактичні заходи зі збереження особистого фізичного та психоемоційного здоров’я під час професійної діяльності </t>
  </si>
  <si>
    <t>В2.4.У3. Використовувати методики зміцнення здоров’я та запобігання захворюванням</t>
  </si>
  <si>
    <t xml:space="preserve">В2.4.К1. Взаємодіяти з іншими колегами щодо підтримки особистого фізичного й психоемоційного здоров’я під час професійній діяльності </t>
  </si>
  <si>
    <t>В2.4.В1. Дотримуватися правил підтримки особистого фізичного та психоемоційного здоров’я під час професійної діяльності, заохочувати інших учасників освітнього процесу дотримуватися цих правил</t>
  </si>
  <si>
    <t>В2.5. Здатність надавати домедичну допомогу учасникам освітнього процесу</t>
  </si>
  <si>
    <t xml:space="preserve">В2.5.З1. Зовнішні ознаки погіршення фізичного та психоемоційного стану людини </t>
  </si>
  <si>
    <t xml:space="preserve">В2.5.З2. Правила надання домедичної допомоги </t>
  </si>
  <si>
    <t xml:space="preserve">В2.5.У1. Надавати домедичну допомогу учасникам освітнього процесу (за потреби) </t>
  </si>
  <si>
    <t xml:space="preserve">В2.5У2. Виявляти ознаки погіршення фізичного, психоемоційного стану учасників освітнього процесу </t>
  </si>
  <si>
    <t xml:space="preserve">В2.5.К1. Взаємодіяти з учасниками освітнього процесу для надання домедичної допомоги відповідно до законодавства </t>
  </si>
  <si>
    <t>В2.5.В1. Надавати домедичну допомогу учасникам освітнього процесу у випадку погіршення самопочуття, отримання травм та в інших ситуаціях (за потреби)</t>
  </si>
  <si>
    <t>Г1. Прогностична компетентність</t>
  </si>
  <si>
    <t>Г1.1. Здатність прогнозувати результати освітнього процесу</t>
  </si>
  <si>
    <t>Г1.1.З1. Методики педагогічного прогнозування</t>
  </si>
  <si>
    <t>Г1.1.К1. Залучати здобувачів освіти до спільного визначення цілей навчального заняття Г1.1.В1. Брати відповідальність за планування й досягнення освітніх цілей, передбачених освітніми програмами</t>
  </si>
  <si>
    <t>Г1.1.В1. Брати відповідальність за планування й досягнення освітніх цілей, передбачених освітніми програмами</t>
  </si>
  <si>
    <t>Г1.2. Здатність планувати освітній процес</t>
  </si>
  <si>
    <t xml:space="preserve">Г1.2.З1. Види та етапи планування освітнього процесу </t>
  </si>
  <si>
    <t xml:space="preserve">Г1.2.З2. Зміст типових освітніх програм / модельних навчальних програм з відповідних навчальних предметів (інтегрованих курсів) </t>
  </si>
  <si>
    <t>Г1.2.З3. Вимоги до навчальних програм</t>
  </si>
  <si>
    <t xml:space="preserve">Г1.2.У1. Здійснювати різні види планування освітнього процесу на різних його етапах </t>
  </si>
  <si>
    <t xml:space="preserve">Г1.2.У2. Планувати навчальні заняття на основі модельних навчальних програм, навчальних програм </t>
  </si>
  <si>
    <t xml:space="preserve">Г1.2.У3. Розробляти навчальні програми на основі модельних навчальних програм (за потреби) </t>
  </si>
  <si>
    <t xml:space="preserve">Г1.2.К1. Взаємодіяти з колегами щодо визначення спільних підходів до планування </t>
  </si>
  <si>
    <t xml:space="preserve">Г1.2.К2. Взаємодіяти з учасниками освітнього процесу стосовно тем, які вивчаються, та очікуваних результатів навчання </t>
  </si>
  <si>
    <t xml:space="preserve">Г1.2.К3. Співпрацювати в педагогічній спільноті для розроблення навчальних програм </t>
  </si>
  <si>
    <t xml:space="preserve">Г1.2.В1. Брати відповідальність за поінформованість здобувачів освіти та їхніх батьків щодо навчальних тем, та очікуваних результатів навчання </t>
  </si>
  <si>
    <t>Г1.2.В2. Брати відповідальність за зміст навчальних програм, які розробляє педагогічна спільнота закладу</t>
  </si>
  <si>
    <t>Г2. Організаційна компетентність</t>
  </si>
  <si>
    <t>Г2.1. Здатність організовувати процес навчання, виховання й розвитку здобувачів освіти</t>
  </si>
  <si>
    <t xml:space="preserve">Г2.2.З1. Форми організації освітнього процесу, види й форми навчальної та пізнавальної діяльності здобувачів освіти </t>
  </si>
  <si>
    <t xml:space="preserve">Г2.2.У1. Організовувати навчальні заняття різних типів </t>
  </si>
  <si>
    <t xml:space="preserve">Г2.2.У2. Застосовувати різні види й форми організації навчальнопізнавальної діяльності здобувачів освіти </t>
  </si>
  <si>
    <t xml:space="preserve">Г2.2.У3. Раціонально використовувати навчальний час </t>
  </si>
  <si>
    <t xml:space="preserve">Г2.2.К1. Взаємодіяти з учасниками освітнього процесу для ефективного залучення здобувачів освіти до різних форм навчальної та пізнавальної діяльності </t>
  </si>
  <si>
    <t>Г2.2.В1. Відповідально ставитися до вибору форм навчальної та пізнавальної діяльності здобувачів освіти й розподілу навчального часу</t>
  </si>
  <si>
    <t>Г2.3. Здатність організовувати осередки навчання, виховання й розвитку здобувачів освіти</t>
  </si>
  <si>
    <t xml:space="preserve">Г2.3.З1. Вимоги до змістового наповнення освітнього середовища </t>
  </si>
  <si>
    <t xml:space="preserve">Г2.3.З1. Перелік обладнання, необхідного для забезпечення викладання навчальних предметів (інтегрованих курсів) </t>
  </si>
  <si>
    <t xml:space="preserve">Г2.3.У1. Розміщувати й використовувати дидактичні матеріали та обладнання в навчальному приміщенні </t>
  </si>
  <si>
    <t>Г2.3.У2. Використовувати фізичний, інформаційний простори навчальних та інших приміщень закладу освіти як освітній ресурс</t>
  </si>
  <si>
    <t>Г2.3.К1. Інформувати й консультувати учасників освітнього процесу щодо змістового наповнення освітнього середовища</t>
  </si>
  <si>
    <t>Г2.3.В1. Моделювати освітнє середовище з урахуванням принципів універсального дизайну й розумного пристосування із залученням учасників освітнього процесу, інших заінтересованих сторін</t>
  </si>
  <si>
    <t>Г3. Оцінювально-аналітична компетентність</t>
  </si>
  <si>
    <t>Г3.1. Здатність здійснювати оцінювання результатів навчання здобувачів освіти</t>
  </si>
  <si>
    <t xml:space="preserve">Г3.1.З1. Види оцінювання результатів навчання здобувачів освіти </t>
  </si>
  <si>
    <t xml:space="preserve">Г3.1.З2. Форми оцінювання </t>
  </si>
  <si>
    <t>Г3.1.З3. Методики здійснення формувального поточного і підсумкового оцінювання</t>
  </si>
  <si>
    <t>Г3.1.З4. Способи фіксації результатів педагогічних спостережень</t>
  </si>
  <si>
    <t xml:space="preserve">Г3.1.З5. Критерії та рекомендації щодо оцінювання результатів навчання здобувачів освіти </t>
  </si>
  <si>
    <t xml:space="preserve">Г3.1.У1. Застосовувати до різних видів оцінювання відповідну методику та шкалу </t>
  </si>
  <si>
    <t xml:space="preserve">Г3.1.У2. Застосовувати різні форми оцінювання результатів навчання здобувачів освіти </t>
  </si>
  <si>
    <t xml:space="preserve">Г3.1.У3. Дотримуватися визначених законодавством критеріїв оцінювання результатів навчання здобувачів освіти </t>
  </si>
  <si>
    <t xml:space="preserve">Г3.1.У4. Розробляти критерії оцінювання різних видів навчальної діяльності </t>
  </si>
  <si>
    <t xml:space="preserve">Г3.1.У5. Визначати й фіксувати результати навчання здобувачів освіти </t>
  </si>
  <si>
    <t xml:space="preserve">Г3.1.К1. Роз’яснювати учасникам освітнього процесу роль оцінювання в навчальному поступі, його процедури </t>
  </si>
  <si>
    <t xml:space="preserve">Г3.1.К2. Пояснювати критерії оцінювання результатів навчання здобувачів освіти </t>
  </si>
  <si>
    <t xml:space="preserve">Г3.1.К3. Залучати здобувачів освіти до оцінювання, взаємодіяти зі здобувачами освіти та їхніми батьками та іншими учасниками освітнього процесу щодо планування подальшої освітньої траєкторії </t>
  </si>
  <si>
    <t xml:space="preserve">Г3.1.В1. Здійснювати оцінювання здобувачів освіти на основі об’єктивності, прозорості, поваги, відповідальності, справедливості, індивідуального характеру оцінювання </t>
  </si>
  <si>
    <t xml:space="preserve">Г3.1.В2. Відповідально ставитися до розроблення критеріїв оцінювання здобувачів освіти, формувати відповідальне ставлення здобувачів освіти до свого навчання через залучення до спільного розроблення критеріїв оцінювання окремих видів діяльності </t>
  </si>
  <si>
    <t>Г3.1.В3. Розділяти відповідальність зі здобувачами освіти та їхніми батьками щодо подальшого прогресу в навчанні</t>
  </si>
  <si>
    <t>Г3.2. Здатність аналізувати результати навчання здобувачів освіти</t>
  </si>
  <si>
    <t xml:space="preserve">Г3.2.31. М етоди і прийоми здійснення аналізу й рефлексії навчальної діяльності здобувачІв освіти та її результативності </t>
  </si>
  <si>
    <t xml:space="preserve">Г3.2.У1. Розвивати в здобувачІв освіти вміння здійснювати самомотивацію до навчання, аналіз, рефлексію навчальної діяльності та її результативності </t>
  </si>
  <si>
    <t xml:space="preserve">Г3.2.К1. Забезпечувати зворотний зв’язок зі здобувачами освіти щодо сприйняття, розуміння й засвоєння ними навчального матеріалу </t>
  </si>
  <si>
    <t>Г3.2.В1. Відповідально ставитися до формулювання й способу надання зворотного зв ’язку здобувачам освіти та їхнім батькам</t>
  </si>
  <si>
    <t>Г3.3. Здатність формувати спроможність у здобувачів освіти до самооцінювання і взаємооцінювання результатів навчання</t>
  </si>
  <si>
    <t xml:space="preserve">Г3.3.31. М етоди й прийоми здійснення самооцінювання і взаємооцІнювання здобувачами освіти результатів навчання </t>
  </si>
  <si>
    <t xml:space="preserve">ГЗ.З.У1. Розвивати в здобувачІв освіти вміння здійснювати самооцінювання і взаємооцІнювання результатів навчання </t>
  </si>
  <si>
    <t xml:space="preserve">ГЗ.З.К1. Взаємодіяти зі здобувачами освіти, надавати рекомендації щодо здійснення само- і взаємооцІнювання </t>
  </si>
  <si>
    <t>ГЗ.З.В1. Відповідально ставитися до формування спроможності здобувачІв освіти до само- і взаємооцІнювання, запобігати суб’єктивізації під час взаємооцІнювання</t>
  </si>
  <si>
    <t>Д 1.1 . Здатність здійснювати власний професійний розвиток, отримувати підтримку від колег</t>
  </si>
  <si>
    <t xml:space="preserve">Д І.1.31. Вимоги до організації професійного розвитку  </t>
  </si>
  <si>
    <t>Д1. Здатність до навчання впродовж життя</t>
  </si>
  <si>
    <t>Д 1.1.32. Форми й види професійного розвитку</t>
  </si>
  <si>
    <t>Д1.1.У1. Визначати потреби особистого професійного розвитку</t>
  </si>
  <si>
    <t xml:space="preserve">Д1.1.У2. Планувати власний професійний розвиток </t>
  </si>
  <si>
    <t xml:space="preserve">Д1.1.К.1. Взаємодіяти з колегами в професійних спільнотах з питань професійного розвитку </t>
  </si>
  <si>
    <t>Напрям оцінювання</t>
  </si>
  <si>
    <t>Загальна оцінка</t>
  </si>
  <si>
    <t>А3. Інформаційно-цифрова компетентність</t>
  </si>
  <si>
    <t xml:space="preserve">    А. Навчання  здобувачів  освіти  предметів  (інтегрованих  курсів)
</t>
  </si>
  <si>
    <t xml:space="preserve">Б. Партнерська взаємодія з  учасниками  освітнього  процесу
</t>
  </si>
  <si>
    <t xml:space="preserve">В. Участь в  організації  безпечного та  здорового  освітнього  середовища
</t>
  </si>
  <si>
    <t xml:space="preserve">Д.  Безперервний  професійний  розвиток </t>
  </si>
  <si>
    <t xml:space="preserve">Г2.2. Здатність  організовувати різні  види й форми  навчальної та  пізнавальної діяльності  здобувачів освіти
</t>
  </si>
  <si>
    <t>Г2.1.В1. Відповідально  ставитися до прийняття  спільних та особистих  професійних рішень щодо  педагогічної автономії</t>
  </si>
  <si>
    <t>Г2.1.К1.  Взаємодіяти з  учасниками  освітнього процесу  щодо прийняття  спільних рішень стосовно організації  освітнього процесу в межах шкільної  автономії</t>
  </si>
  <si>
    <t>Г2.1.У1. Організовувати  освітній процес  відповідно до вимог  законодавства</t>
  </si>
  <si>
    <t>Г2.1.З1. Вимоги  законодавства щодо  організації освітнього  процесу</t>
  </si>
  <si>
    <t xml:space="preserve">А1.2.З1. Умови  реалізації права  вивчати мову / права  на навчання мовою  корінного народу чи  національної меншини України  відповідно до  законодавства </t>
  </si>
  <si>
    <t>А1.2.З2. Особливості  вивчення мови / навчання мовою  корінного народу або  національної  меншини України  (зокрема офіційних  мов Європейського  Союзу)</t>
  </si>
  <si>
    <t xml:space="preserve">А1.2.У1. Враховувати  особливості вивчення  мови / навчання мовою  корінного народу чи  національної меншини  України (зокрема офіційних мов  
Європейського Союзу) під  час навчання предметів  (інтегрованих курсів) </t>
  </si>
  <si>
    <t xml:space="preserve">А1.2.У2. Використовувати  в освітньому процесі  мовний, мовленнєвий і  культурний досвід  здобувачів освіти, які  належать до корінних  народів або аціональних  меншин України </t>
  </si>
  <si>
    <t>А1.2.К 1.  Підтримувати  комунікацію  здобувачів освіти,  які належать до  корінних народів і національних  меншин, з увагою до  міжкультурної  взаємодії</t>
  </si>
  <si>
    <t>А1.2.В1. Сприяти реалізації  прав здобувачів освіти щодо  комунікації мовою  корінного народу й  національної меншини в  освітньому процесі, виявленню здобувачами  освіти толерантності до  мовних і культурних  особливостей одне одного</t>
  </si>
  <si>
    <t>А3.1. Здатність  орієнтуватися в  інформаційному просторі, здійснювати  пошук і критично  оцінювати інформацію, оперувати нею в  професійній діяльності</t>
  </si>
  <si>
    <t>А3.1.З1. Функційна  грамотність у  використанні  цифрових пристроїв,  їхнього базового  програмного забезпечення, онлайн сервісів зокрема  фінансових, мережі  Інтернет</t>
  </si>
  <si>
    <t>А3.1.З2. Правила  критичного  оцінювання  інформації та критерії  медіаграмотності,  цифрової фінансової  грамотності</t>
  </si>
  <si>
    <t>А3.1.З3. Цифрові  середовища,  професійні онлайн спільноти й  електронні (цифрові)  ресурси для  безперервного  професійного  розвитку впродовж  життя</t>
  </si>
  <si>
    <t>А3.1.З4. Вимоги  законодавства щодо  академічної  доброчесності й  використання  об’єктів авторського  права; мережевий етикет у професійній  діяльності</t>
  </si>
  <si>
    <t>А3.1.З5. Правила  безпеки в цифровому  середовищі, наслідки  впливу цифрової  інформації на людину</t>
  </si>
  <si>
    <t xml:space="preserve">А3.1.У1. Використовувати  цифрові пристрої, їхнє  базове програмне  забезпечення; працювати з  операційними системами,  онлайн-сервісами, файлами, мережею  Інтернет </t>
  </si>
  <si>
    <t>А3.1.У2. Критично  оцінювати достовірність,  надійність інформаційних  джерел, вплив інформації  на свідомість і розвиток  здобувачів освіти, на  прийняття рішень</t>
  </si>
  <si>
    <t>А3.1.У3. Використовувати  відкриті електронні  (цифрові) освітні ресурси  педагогічного  спрямування для  професійного розвитку та  обміну педагогічним  досвідом, створювати й  наповнювати власне е портфоліо</t>
  </si>
  <si>
    <t>А3.1.У4. Уникати  небезпек в  інформаційному просторі;  забезпечувати захист і  збереження персональних  даних</t>
  </si>
  <si>
    <t>А3.1.К1. Взаємодіяти з  учасниками  освітнього процесу  для створення  спільнот обміну досвідом  використання  цифрових  технологій</t>
  </si>
  <si>
    <t>А3.1.В1. Усвідомлювати важливість  цифрової гігієни, ініціювати  й проводити заходи з  популяризації дотримання  цифрової гігієни серед учасників освітнього  процесу</t>
  </si>
  <si>
    <t>А3.2. Здатність  ефективно  використовувати  наявні та створювати  (за потреби) нові  електронні (цифрові)  ресурси</t>
  </si>
  <si>
    <t>А3.2.З1. Класифікація  електронних  (цифрових) освітніх  ресурсів і  призначення їх,  ознаки електронного  (цифрового)  освітнього  середовища</t>
  </si>
  <si>
    <t xml:space="preserve">А3.2.З2. Правила  зміни, модифікації  відкритих  електронних  (цифрових) освітніх  ресурсів, створення  нових електронних  (цифрових) освітніх  ресурсів і спільного  використання їх </t>
  </si>
  <si>
    <t>А3.2.З3. Підходи до  захисту електронних(цифрових) освітніх  ресурсів, механізми  захисту власних  авторських прав</t>
  </si>
  <si>
    <t>А3.2.У1. Добирати  електронні (цифрові)  освітні ресурси,  оцінювати їхню  ефективність для  досягнення навчальних  цілей</t>
  </si>
  <si>
    <t>А3.2.У2. Модифікувати,  редагувати, комбінувати  наявні електронні  (цифрові) освітні ресурси;  створювати (за потреби)  особисто або спільно з  іншими особами нові  електронні (цифрові)  освітні ресурси;  упорядковувати ресурси й  надавати до них доступ  учасникам освітнього  процесу</t>
  </si>
  <si>
    <t>А3.2.К1. Взаємодіяти з  учасниками  освітнього процесу  для розроблення /  модифікації /  адаптації  електронних  (цифрових) освітніх  ресурсів</t>
  </si>
  <si>
    <t xml:space="preserve">А3.2.В1. Визначати потреби класу /  групи, які можна  задовольнити шляхом  створення / адаптації /  модифікації електронних  (цифрових) освітніх ресурсів </t>
  </si>
  <si>
    <t>А3.2.В2. Дотримуватись  академічної доброчесності  під час створення й  використання електронних  (цифрових) освітніх  ресурсів, вимог  законодавства щодо захисту  авторського права, а також  вживати заходів щодо  захисту власних авторських  прав</t>
  </si>
  <si>
    <t>А2.4.В3. Розробляти освітні  матеріали з урахуванням  інтересів і здібностей  здобувачів освіти</t>
  </si>
  <si>
    <r>
      <t xml:space="preserve">Предмети та засоби праці: </t>
    </r>
    <r>
      <rPr>
        <i/>
        <sz val="11"/>
        <color theme="1"/>
        <rFont val="Times New Roman"/>
        <family val="1"/>
        <charset val="204"/>
      </rPr>
      <t>Меблі, канцелярське приладдя, персональний комп’ютер (ноутбук), проєктор, принтер, сканер, іншізасоби оргтехніки; електронні освітні платформи, електронні (цифрові) освітні ресурси; вимоги законодавства у сфері організації освітнього процесу, державні стандарти, освітні програми, модельні навчальні програми, навчальні програми, підручники, посібники, рекомендації, засоби наочності, педагогічні програмні засоби тощо</t>
    </r>
  </si>
  <si>
    <t>Б2.3.У2. Застосовувати основні стратегіїповедінки щодо захистувласних прав, а такожзахисту здобувачів освітипід час освітнього процесу</t>
  </si>
  <si>
    <t>Б3.2.В1. Співпрацювати з батьками як учасниками освітнього процесу та/чи членами команди 3 особливими освітніми потребами на засадах партнерства</t>
  </si>
  <si>
    <t xml:space="preserve">БЗ.З.К1. Проводити зустрічі, обговорювати із зацікавленими сторонами основні принципи й завдання командної взаємодії, окреслювати свої ролі й завдання </t>
  </si>
  <si>
    <r>
      <t xml:space="preserve">Предмети та засоби праці: </t>
    </r>
    <r>
      <rPr>
        <i/>
        <sz val="11"/>
        <color theme="1"/>
        <rFont val="Times New Roman"/>
        <family val="1"/>
        <charset val="204"/>
      </rPr>
      <t>Персональний комп’ютер (ноутбук), інші засоби оргтехніки; програми та цифрові сервіси дляспілкування та прийняття спільних рішень (месенджери, соціальні мережі, спільні календарі, опитувальники тощо), підручники йпосібники, засоби наочності, педагогічні програмні засоби тощо</t>
    </r>
  </si>
  <si>
    <t xml:space="preserve">В 1.1.32. Принципи і стратегії універсального дизайну в сфері освіти й розумного пристосування </t>
  </si>
  <si>
    <t xml:space="preserve">В1.1.У2. Застосовувати принципи І стратегії універсального дизайну в сфері освіти й розумного пристосування вілла. Спілкуватися з учасниками освітнього процесу про важливість та інструменти створення інклюзивного освітнього середовища </t>
  </si>
  <si>
    <t>В1.1.К1. Спілкуватися з учасниками освітнього процесу про важливість та інструменти створення інклюзивного освітнього середовища</t>
  </si>
  <si>
    <t>В 1.2. 3датність до педагогічної підтримки осіб з особливими освітніми потребами</t>
  </si>
  <si>
    <t xml:space="preserve">В1.3.З3. Вимоги до особливостей організації освітнього середовища як чинника розвитку особистості здобувачів освіти </t>
  </si>
  <si>
    <r>
      <t xml:space="preserve">Предмети та засоби праці: </t>
    </r>
    <r>
      <rPr>
        <sz val="11"/>
        <color theme="1"/>
        <rFont val="Times New Roman"/>
        <family val="1"/>
        <charset val="204"/>
      </rPr>
      <t>Персональний комп’ютер (ноутбук), інші засоби оргтехніки; обладнання для осередків навчання,виховання і розвитку в закладі освіти, розумні пристосування; рекомендації, акти законодавства, посібники та інші матеріали щодоправил безпеки життєдіяльності, санітарних правил і норм в закладах освіти, протиепідемічних правил, норм щодо доступностішкільних будівель і споруд, правил запобігання та протидії насильству та булінгу (цькуванню) в закладі освіти, засобипожежогасіння, аптечка, індивідуальні засоби звукового інформування про небезпеку, тощо</t>
    </r>
  </si>
  <si>
    <t xml:space="preserve">Г. Провадження освітнього  процесу
</t>
  </si>
  <si>
    <t xml:space="preserve">Г.1.У1. Формулювати цілі освітнього процесу на основі прогностичних методів планування </t>
  </si>
  <si>
    <r>
      <t xml:space="preserve">Предмети та засоби праці: </t>
    </r>
    <r>
      <rPr>
        <i/>
        <sz val="12"/>
        <color theme="1"/>
        <rFont val="Times New Roman"/>
        <family val="1"/>
        <charset val="204"/>
      </rPr>
      <t>Персональний комп’ютер (ноутбук), інші засоби оргтехніки; освітні програми, модельні навчальніпрограми, навчальні програми, підручники, посібники, рекомендації, засоби наочності, педагогічні програмні засоби, електронніцифрові платформи, електронні (цифрові) освітні ресурси тощо</t>
    </r>
  </si>
  <si>
    <t>Д1.1.З3. Вимоги до професійної діяльності вчителя, визначені професійним стандартом</t>
  </si>
  <si>
    <t>Д1.1.З4. Засади створення та функціонування професійних спільнот</t>
  </si>
  <si>
    <t>Д1.1.У3. Обирати суб’єкта (суб’єктів) освітньої діяльності й ресурси для професійного розвитку</t>
  </si>
  <si>
    <t>Д1.1.У4. Брати участь у діяльності професійних спільнот (за потреби)</t>
  </si>
  <si>
    <t>Д1.1.У5. Здійснювати рефлексію щодо власної педагогічної діяльності</t>
  </si>
  <si>
    <t>Д1.1.В1. Виявляти самостійність, професійність, академічну доброчесність, надання пріоритетності розвитку нових ідей або процесів у передових контекстах професійної діяльності</t>
  </si>
  <si>
    <r>
      <rPr>
        <b/>
        <i/>
        <sz val="12"/>
        <color theme="1"/>
        <rFont val="Times New Roman"/>
        <family val="1"/>
        <charset val="204"/>
      </rPr>
      <t xml:space="preserve">Предмети та засоби праці: </t>
    </r>
    <r>
      <rPr>
        <i/>
        <sz val="12"/>
        <color theme="1"/>
        <rFont val="Times New Roman"/>
        <family val="1"/>
        <charset val="204"/>
      </rPr>
      <t>Персональний комп’ютер (ноутбук), інші засоби оргтехніки; підручники, посібники, рекомендації, засоби наочності, педагогічні програмні засоби; бази даних програм підвищення кваліфікації, електронні (цифрові) освітні ресурси тощо</t>
    </r>
  </si>
  <si>
    <r>
      <t>Б3.1. Здатність до суб’єкт-суб’єктної взаємодії із здобувачами освіти в освітньому процесі</t>
    </r>
    <r>
      <rPr>
        <i/>
        <sz val="11"/>
        <color theme="1"/>
        <rFont val="Times New Roman"/>
        <family val="1"/>
        <charset val="204"/>
      </rPr>
      <t xml:space="preserve"> </t>
    </r>
  </si>
  <si>
    <t xml:space="preserve">       Метою кваліметричної моделі є створення ефективного інструменту для об’єктивного оцінювання професійного розвитку вчителів відповідно
 до нових вимог Державного стандарту професійного розвитку педагогічних працівників. Ця модель дозволяє оцінювати рівень сформованості
 компетентностей  та визначати зони для подальшого вдосконалення.</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</si>
</sst>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
      <scheme val="minor"/>
    </font>
    <font>
      <sz val="11"/>
      <color theme="1"/>
      <name val="Times New Roman"/>
      <family val="1"/>
      <charset val="204"/>
    </font>
    <font>
      <b/>
      <sz val="14"/>
      <color rgb="FF000000"/>
      <name val="Times New Roman"/>
      <family val="1"/>
      <charset val="204"/>
    </font>
    <font>
      <b/>
      <sz val="11"/>
      <color rgb="FF000000"/>
      <name val="Times New Roman"/>
      <family val="1"/>
      <charset val="204"/>
    </font>
    <font>
      <sz val="11"/>
      <color rgb="FF000000"/>
      <name val="Times New Roman"/>
      <family val="1"/>
      <charset val="204"/>
    </font>
    <font>
      <sz val="11"/>
      <color theme="1"/>
      <name val="Calibri"/>
      <family val="2"/>
      <charset val="204"/>
      <scheme val="minor"/>
    </font>
    <font>
      <b/>
      <sz val="12"/>
      <color theme="1"/>
      <name val="Times New Roman"/>
      <family val="1"/>
      <charset val="204"/>
    </font>
    <font>
      <b/>
      <i/>
      <sz val="12"/>
      <color rgb="FFC00000"/>
      <name val="Times New Roman"/>
      <family val="1"/>
      <charset val="204"/>
    </font>
    <font>
      <b/>
      <i/>
      <sz val="12"/>
      <color theme="1"/>
      <name val="Times New Roman"/>
      <family val="1"/>
      <charset val="204"/>
    </font>
    <font>
      <sz val="12"/>
      <color theme="1"/>
      <name val="Times New Roman"/>
      <family val="1"/>
      <charset val="204"/>
    </font>
    <font>
      <b/>
      <i/>
      <sz val="11"/>
      <color rgb="FFC00000"/>
      <name val="Times New Roman"/>
      <family val="1"/>
      <charset val="204"/>
    </font>
    <font>
      <b/>
      <sz val="11"/>
      <color theme="1"/>
      <name val="Times New Roman"/>
      <family val="1"/>
      <charset val="204"/>
    </font>
    <font>
      <b/>
      <i/>
      <sz val="11"/>
      <color theme="1"/>
      <name val="Times New Roman"/>
      <family val="1"/>
      <charset val="204"/>
    </font>
    <font>
      <b/>
      <sz val="14"/>
      <color theme="1"/>
      <name val="Times New Roman"/>
      <family val="1"/>
      <charset val="204"/>
    </font>
    <font>
      <b/>
      <i/>
      <sz val="12"/>
      <color rgb="FF000000"/>
      <name val="Times New Roman"/>
      <family val="1"/>
      <charset val="204"/>
    </font>
    <font>
      <b/>
      <sz val="12"/>
      <color rgb="FFFF0000"/>
      <name val="Times New Roman"/>
      <family val="1"/>
      <charset val="204"/>
    </font>
    <font>
      <sz val="12"/>
      <color rgb="FFFF0000"/>
      <name val="Times New Roman"/>
      <family val="1"/>
      <charset val="204"/>
    </font>
    <font>
      <i/>
      <sz val="11"/>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1" fillId="0" borderId="0" xfId="0" applyFont="1"/>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wrapText="1" indent="1"/>
    </xf>
    <xf numFmtId="0" fontId="1" fillId="0" borderId="1" xfId="0" applyFont="1" applyBorder="1"/>
    <xf numFmtId="0" fontId="1" fillId="0" borderId="1" xfId="0" applyFont="1" applyBorder="1" applyAlignment="1">
      <alignment vertical="center" wrapText="1"/>
    </xf>
    <xf numFmtId="0" fontId="4" fillId="0" borderId="0" xfId="0" applyFont="1" applyAlignment="1">
      <alignment horizontal="left" wrapText="1"/>
    </xf>
    <xf numFmtId="0" fontId="4" fillId="0" borderId="0" xfId="0" applyFont="1" applyAlignment="1">
      <alignment horizontal="center" wrapText="1"/>
    </xf>
    <xf numFmtId="0" fontId="6"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9" fillId="0" borderId="1" xfId="0" applyFont="1" applyBorder="1" applyAlignment="1">
      <alignment vertical="center" wrapText="1"/>
    </xf>
    <xf numFmtId="0" fontId="1" fillId="2" borderId="1" xfId="0" applyFont="1" applyFill="1" applyBorder="1" applyAlignment="1">
      <alignment horizontal="justify" vertical="center" wrapText="1"/>
    </xf>
    <xf numFmtId="0" fontId="1" fillId="2" borderId="1" xfId="0" applyFont="1" applyFill="1" applyBorder="1" applyAlignment="1">
      <alignment vertical="center" wrapText="1"/>
    </xf>
    <xf numFmtId="0" fontId="1" fillId="0" borderId="5" xfId="0" applyFont="1" applyBorder="1"/>
    <xf numFmtId="0" fontId="1" fillId="2" borderId="2" xfId="0" applyFont="1" applyFill="1" applyBorder="1" applyAlignment="1">
      <alignment horizontal="justify" vertical="center" wrapText="1"/>
    </xf>
    <xf numFmtId="0" fontId="1" fillId="0" borderId="2" xfId="0" applyFont="1" applyBorder="1"/>
    <xf numFmtId="0" fontId="5" fillId="0" borderId="1" xfId="0" applyFont="1" applyBorder="1" applyAlignment="1">
      <alignment vertical="center" wrapText="1"/>
    </xf>
    <xf numFmtId="0" fontId="5" fillId="0" borderId="1" xfId="0" applyFont="1" applyBorder="1" applyAlignment="1">
      <alignment vertical="center" wrapText="1"/>
    </xf>
    <xf numFmtId="0" fontId="9" fillId="0" borderId="1" xfId="0" applyFont="1" applyBorder="1" applyAlignment="1">
      <alignment vertical="center" wrapText="1"/>
    </xf>
    <xf numFmtId="0" fontId="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12" fillId="0" borderId="1" xfId="0" applyFont="1" applyBorder="1" applyAlignment="1">
      <alignment horizontal="center" vertical="center"/>
    </xf>
    <xf numFmtId="0" fontId="13" fillId="0" borderId="0" xfId="0" applyFont="1" applyAlignment="1">
      <alignment horizontal="center" vertical="center" wrapText="1"/>
    </xf>
    <xf numFmtId="0" fontId="14" fillId="0" borderId="1" xfId="0" applyFont="1" applyBorder="1" applyAlignment="1">
      <alignment horizontal="center" vertical="top"/>
    </xf>
    <xf numFmtId="0" fontId="11" fillId="0" borderId="1" xfId="0" applyFont="1" applyBorder="1"/>
    <xf numFmtId="0" fontId="1" fillId="0" borderId="2" xfId="0" applyFont="1" applyBorder="1" applyAlignment="1">
      <alignment horizontal="justify" vertical="center" wrapText="1"/>
    </xf>
    <xf numFmtId="0" fontId="5" fillId="0" borderId="2" xfId="0" applyFont="1" applyBorder="1" applyAlignment="1">
      <alignment vertical="center" wrapText="1"/>
    </xf>
    <xf numFmtId="0" fontId="1" fillId="0" borderId="4" xfId="0" applyFont="1" applyBorder="1" applyAlignment="1">
      <alignment horizontal="justify" vertical="center" wrapText="1"/>
    </xf>
    <xf numFmtId="0" fontId="5" fillId="0" borderId="4" xfId="0" applyFont="1" applyBorder="1" applyAlignment="1">
      <alignmen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4" xfId="0" applyFont="1" applyBorder="1" applyAlignment="1">
      <alignment horizontal="center" vertical="center" wrapText="1"/>
    </xf>
    <xf numFmtId="2" fontId="1" fillId="0" borderId="0" xfId="0" applyNumberFormat="1" applyFont="1"/>
    <xf numFmtId="2" fontId="4" fillId="0" borderId="0" xfId="0" applyNumberFormat="1" applyFont="1" applyAlignment="1">
      <alignment horizontal="left" vertical="center" wrapText="1"/>
    </xf>
    <xf numFmtId="2" fontId="4" fillId="0" borderId="0" xfId="0" applyNumberFormat="1" applyFont="1" applyAlignment="1">
      <alignment horizontal="left" wrapText="1"/>
    </xf>
    <xf numFmtId="2" fontId="4" fillId="0" borderId="0" xfId="0" applyNumberFormat="1" applyFont="1" applyAlignment="1">
      <alignment horizontal="center" wrapText="1"/>
    </xf>
    <xf numFmtId="2" fontId="5" fillId="0" borderId="0" xfId="0" applyNumberFormat="1" applyFont="1" applyAlignment="1">
      <alignment vertical="center" wrapText="1"/>
    </xf>
    <xf numFmtId="2" fontId="1" fillId="0" borderId="1" xfId="0" applyNumberFormat="1" applyFont="1" applyBorder="1"/>
    <xf numFmtId="2" fontId="11" fillId="0" borderId="1" xfId="0" applyNumberFormat="1" applyFont="1" applyBorder="1"/>
    <xf numFmtId="0" fontId="4" fillId="0" borderId="0" xfId="0" applyFont="1" applyAlignment="1">
      <alignment horizontal="center" wrapText="1"/>
    </xf>
    <xf numFmtId="0" fontId="4" fillId="0" borderId="0" xfId="0" applyFont="1" applyAlignment="1">
      <alignment horizontal="left" vertical="center" wrapText="1"/>
    </xf>
    <xf numFmtId="0" fontId="4" fillId="0" borderId="0" xfId="0" applyFont="1" applyAlignment="1">
      <alignment horizontal="left" wrapText="1"/>
    </xf>
    <xf numFmtId="0" fontId="1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5" fillId="0" borderId="1" xfId="0" applyFont="1" applyBorder="1" applyAlignment="1">
      <alignment horizontal="left" vertical="center" wrapText="1"/>
    </xf>
    <xf numFmtId="0" fontId="4" fillId="0" borderId="0" xfId="0" applyFont="1" applyAlignment="1">
      <alignment horizontal="left" wrapText="1"/>
    </xf>
    <xf numFmtId="0" fontId="2" fillId="0" borderId="0" xfId="0" applyFont="1" applyAlignment="1">
      <alignment horizontal="center" wrapText="1"/>
    </xf>
    <xf numFmtId="0" fontId="4" fillId="0" borderId="0" xfId="0" applyFont="1" applyAlignment="1">
      <alignment horizont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uk-UA"/>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bar"/>
        <c:grouping val="stacked"/>
        <c:varyColors val="0"/>
        <c:ser>
          <c:idx val="0"/>
          <c:order val="0"/>
          <c:tx>
            <c:strRef>
              <c:f>Результат!$C$4</c:f>
              <c:strCache>
                <c:ptCount val="1"/>
                <c:pt idx="0">
                  <c:v>Оцінка</c:v>
                </c:pt>
              </c:strCache>
            </c:strRef>
          </c:tx>
          <c:invertIfNegative val="0"/>
          <c:cat>
            <c:strRef>
              <c:f>Результат!$B$5:$B$17</c:f>
              <c:strCache>
                <c:ptCount val="13"/>
                <c:pt idx="0">
                  <c:v>А1. Мовно-комунікативна</c:v>
                </c:pt>
                <c:pt idx="1">
                  <c:v>А2. Предметно-методична</c:v>
                </c:pt>
                <c:pt idx="2">
                  <c:v>А3. Інформаційно-цифрова компетентність</c:v>
                </c:pt>
                <c:pt idx="3">
                  <c:v> Б1. Психологічна компетентність</c:v>
                </c:pt>
                <c:pt idx="4">
                  <c:v>Б2. Емоційно-етична компетентність</c:v>
                </c:pt>
                <c:pt idx="5">
                  <c:v>Б3. Компетентність педагогічного партнерства</c:v>
                </c:pt>
                <c:pt idx="6">
                  <c:v>В1. Інклюзивна компетентність</c:v>
                </c:pt>
                <c:pt idx="7">
                  <c:v>В2. Здоров’язбережувальна компетентність</c:v>
                </c:pt>
                <c:pt idx="8">
                  <c:v>Г1. Прогностична компетентність</c:v>
                </c:pt>
                <c:pt idx="9">
                  <c:v>Г2. Організаційна компетентність</c:v>
                </c:pt>
                <c:pt idx="10">
                  <c:v>Г3. Оцінювально-аналітична компетентність</c:v>
                </c:pt>
                <c:pt idx="11">
                  <c:v>Д1. Здатність до навчання впродовж життя</c:v>
                </c:pt>
                <c:pt idx="12">
                  <c:v>Загальна оцінка</c:v>
                </c:pt>
              </c:strCache>
            </c:strRef>
          </c:cat>
          <c:val>
            <c:numRef>
              <c:f>Результат!$C$5:$C$17</c:f>
              <c:numCache>
                <c:formatCode>0.00</c:formatCode>
                <c:ptCount val="13"/>
                <c:pt idx="0">
                  <c:v>5</c:v>
                </c:pt>
                <c:pt idx="1">
                  <c:v>5</c:v>
                </c:pt>
                <c:pt idx="2">
                  <c:v>5</c:v>
                </c:pt>
                <c:pt idx="3">
                  <c:v>5</c:v>
                </c:pt>
                <c:pt idx="4">
                  <c:v>5</c:v>
                </c:pt>
                <c:pt idx="5">
                  <c:v>5</c:v>
                </c:pt>
                <c:pt idx="6">
                  <c:v>5</c:v>
                </c:pt>
                <c:pt idx="7">
                  <c:v>5</c:v>
                </c:pt>
                <c:pt idx="8">
                  <c:v>5</c:v>
                </c:pt>
                <c:pt idx="9">
                  <c:v>5</c:v>
                </c:pt>
                <c:pt idx="10">
                  <c:v>5</c:v>
                </c:pt>
                <c:pt idx="11">
                  <c:v>5</c:v>
                </c:pt>
                <c:pt idx="12">
                  <c:v>12</c:v>
                </c:pt>
              </c:numCache>
            </c:numRef>
          </c:val>
        </c:ser>
        <c:dLbls>
          <c:showLegendKey val="0"/>
          <c:showVal val="0"/>
          <c:showCatName val="0"/>
          <c:showSerName val="0"/>
          <c:showPercent val="0"/>
          <c:showBubbleSize val="0"/>
        </c:dLbls>
        <c:gapWidth val="150"/>
        <c:overlap val="100"/>
        <c:axId val="223434240"/>
        <c:axId val="223435776"/>
      </c:barChart>
      <c:catAx>
        <c:axId val="223434240"/>
        <c:scaling>
          <c:orientation val="minMax"/>
        </c:scaling>
        <c:delete val="0"/>
        <c:axPos val="l"/>
        <c:majorTickMark val="out"/>
        <c:minorTickMark val="none"/>
        <c:tickLblPos val="nextTo"/>
        <c:crossAx val="223435776"/>
        <c:crosses val="autoZero"/>
        <c:auto val="1"/>
        <c:lblAlgn val="ctr"/>
        <c:lblOffset val="100"/>
        <c:noMultiLvlLbl val="0"/>
      </c:catAx>
      <c:valAx>
        <c:axId val="223435776"/>
        <c:scaling>
          <c:orientation val="minMax"/>
        </c:scaling>
        <c:delete val="0"/>
        <c:axPos val="b"/>
        <c:majorGridlines/>
        <c:numFmt formatCode="0.00" sourceLinked="1"/>
        <c:majorTickMark val="out"/>
        <c:minorTickMark val="none"/>
        <c:tickLblPos val="nextTo"/>
        <c:crossAx val="22343424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600074</xdr:colOff>
      <xdr:row>1</xdr:row>
      <xdr:rowOff>0</xdr:rowOff>
    </xdr:from>
    <xdr:to>
      <xdr:col>14</xdr:col>
      <xdr:colOff>419099</xdr:colOff>
      <xdr:row>23</xdr:row>
      <xdr:rowOff>142875</xdr:rowOff>
    </xdr:to>
    <xdr:graphicFrame macro="">
      <xdr:nvGraphicFramePr>
        <xdr:cNvPr id="2" name="Діагра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9"/>
  <sheetViews>
    <sheetView topLeftCell="A13" zoomScale="85" zoomScaleNormal="85" workbookViewId="0">
      <selection activeCell="A8" sqref="A8:G8"/>
    </sheetView>
  </sheetViews>
  <sheetFormatPr defaultRowHeight="15" x14ac:dyDescent="0.25"/>
  <cols>
    <col min="1" max="1" width="26.42578125" style="1" customWidth="1"/>
    <col min="2" max="2" width="35.140625" style="1" customWidth="1"/>
    <col min="3" max="3" width="52.85546875" style="1" customWidth="1"/>
    <col min="4" max="4" width="17.140625" style="1" customWidth="1"/>
    <col min="5" max="5" width="10.140625" style="33" bestFit="1" customWidth="1"/>
    <col min="6" max="6" width="10.140625" style="1" bestFit="1" customWidth="1"/>
    <col min="7" max="7" width="4.5703125" style="1" customWidth="1"/>
    <col min="8" max="16384" width="9.140625" style="1"/>
  </cols>
  <sheetData>
    <row r="1" spans="1:7" ht="18.75" x14ac:dyDescent="0.3">
      <c r="B1" s="56" t="s">
        <v>13</v>
      </c>
      <c r="C1" s="56"/>
      <c r="D1" s="56"/>
    </row>
    <row r="3" spans="1:7" ht="54" customHeight="1" x14ac:dyDescent="0.25">
      <c r="A3" s="49" t="s">
        <v>368</v>
      </c>
      <c r="B3" s="49"/>
      <c r="C3" s="49"/>
      <c r="D3" s="49"/>
      <c r="E3" s="49"/>
      <c r="F3" s="49"/>
      <c r="G3" s="49"/>
    </row>
    <row r="4" spans="1:7" x14ac:dyDescent="0.25">
      <c r="A4" s="50" t="s">
        <v>0</v>
      </c>
      <c r="B4" s="50"/>
      <c r="C4" s="50"/>
      <c r="D4" s="50"/>
      <c r="E4" s="50"/>
      <c r="F4" s="50"/>
      <c r="G4" s="50"/>
    </row>
    <row r="5" spans="1:7" x14ac:dyDescent="0.25">
      <c r="A5" s="50" t="s">
        <v>1</v>
      </c>
      <c r="B5" s="50"/>
      <c r="C5" s="50"/>
      <c r="D5" s="50"/>
      <c r="E5" s="50"/>
      <c r="F5" s="50"/>
      <c r="G5" s="50"/>
    </row>
    <row r="6" spans="1:7" x14ac:dyDescent="0.25">
      <c r="A6" s="50" t="s">
        <v>2</v>
      </c>
      <c r="B6" s="50"/>
      <c r="C6" s="50"/>
      <c r="D6" s="50"/>
      <c r="E6" s="50"/>
      <c r="F6" s="50"/>
      <c r="G6" s="50"/>
    </row>
    <row r="7" spans="1:7" x14ac:dyDescent="0.25">
      <c r="A7" s="50" t="s">
        <v>3</v>
      </c>
      <c r="B7" s="50"/>
      <c r="C7" s="50"/>
      <c r="D7" s="50"/>
      <c r="E7" s="50"/>
      <c r="F7" s="50"/>
      <c r="G7" s="50"/>
    </row>
    <row r="8" spans="1:7" x14ac:dyDescent="0.25">
      <c r="A8" s="50" t="s">
        <v>4</v>
      </c>
      <c r="B8" s="50"/>
      <c r="C8" s="50"/>
      <c r="D8" s="50"/>
      <c r="E8" s="50"/>
      <c r="F8" s="50"/>
      <c r="G8" s="50"/>
    </row>
    <row r="9" spans="1:7" x14ac:dyDescent="0.25">
      <c r="A9" s="50" t="s">
        <v>5</v>
      </c>
      <c r="B9" s="50"/>
      <c r="C9" s="50"/>
      <c r="D9" s="50"/>
      <c r="E9" s="50"/>
      <c r="F9" s="50"/>
      <c r="G9" s="50"/>
    </row>
    <row r="10" spans="1:7" x14ac:dyDescent="0.25">
      <c r="A10" s="3"/>
      <c r="B10" s="41"/>
      <c r="C10" s="3"/>
      <c r="D10" s="3"/>
      <c r="E10" s="34"/>
      <c r="F10" s="3"/>
      <c r="G10" s="3"/>
    </row>
    <row r="11" spans="1:7" x14ac:dyDescent="0.25">
      <c r="A11" s="59" t="s">
        <v>6</v>
      </c>
      <c r="B11" s="59"/>
      <c r="C11" s="59"/>
      <c r="D11" s="59"/>
      <c r="E11" s="59"/>
      <c r="F11" s="59"/>
      <c r="G11" s="59"/>
    </row>
    <row r="12" spans="1:7" x14ac:dyDescent="0.25">
      <c r="A12" s="4"/>
    </row>
    <row r="13" spans="1:7" x14ac:dyDescent="0.25">
      <c r="A13" s="60" t="s">
        <v>14</v>
      </c>
      <c r="B13" s="60"/>
      <c r="C13" s="60"/>
      <c r="D13" s="60"/>
      <c r="E13" s="60"/>
      <c r="F13" s="60"/>
      <c r="G13" s="60"/>
    </row>
    <row r="14" spans="1:7" x14ac:dyDescent="0.25">
      <c r="A14" s="60" t="s">
        <v>15</v>
      </c>
      <c r="B14" s="60"/>
      <c r="C14" s="60"/>
      <c r="D14" s="60"/>
      <c r="E14" s="60"/>
      <c r="F14" s="60"/>
      <c r="G14" s="60"/>
    </row>
    <row r="15" spans="1:7" x14ac:dyDescent="0.25">
      <c r="A15" s="60" t="s">
        <v>16</v>
      </c>
      <c r="B15" s="60"/>
      <c r="C15" s="60"/>
      <c r="D15" s="60"/>
      <c r="E15" s="60"/>
      <c r="F15" s="60"/>
      <c r="G15" s="60"/>
    </row>
    <row r="16" spans="1:7" x14ac:dyDescent="0.25">
      <c r="A16" s="58" t="s">
        <v>7</v>
      </c>
      <c r="B16" s="58"/>
      <c r="C16" s="58"/>
      <c r="D16" s="58"/>
      <c r="E16" s="58"/>
      <c r="F16" s="58"/>
      <c r="G16" s="58"/>
    </row>
    <row r="17" spans="1:7" x14ac:dyDescent="0.25">
      <c r="A17" s="50" t="s">
        <v>8</v>
      </c>
      <c r="B17" s="50"/>
      <c r="C17" s="50"/>
      <c r="D17" s="50"/>
      <c r="E17" s="50"/>
      <c r="F17" s="50"/>
      <c r="G17" s="50"/>
    </row>
    <row r="18" spans="1:7" x14ac:dyDescent="0.25">
      <c r="A18" s="50" t="s">
        <v>17</v>
      </c>
      <c r="B18" s="50"/>
      <c r="C18" s="50"/>
      <c r="D18" s="50"/>
      <c r="E18" s="50"/>
      <c r="F18" s="50"/>
      <c r="G18" s="50"/>
    </row>
    <row r="19" spans="1:7" x14ac:dyDescent="0.25">
      <c r="A19" s="50" t="s">
        <v>18</v>
      </c>
      <c r="B19" s="50"/>
      <c r="C19" s="50"/>
      <c r="D19" s="50"/>
      <c r="E19" s="50"/>
      <c r="F19" s="50"/>
      <c r="G19" s="50"/>
    </row>
    <row r="20" spans="1:7" x14ac:dyDescent="0.25">
      <c r="A20" s="50" t="s">
        <v>19</v>
      </c>
      <c r="B20" s="50"/>
      <c r="C20" s="50"/>
      <c r="D20" s="50"/>
      <c r="E20" s="50"/>
      <c r="F20" s="50"/>
      <c r="G20" s="50"/>
    </row>
    <row r="21" spans="1:7" x14ac:dyDescent="0.25">
      <c r="A21" s="58" t="s">
        <v>9</v>
      </c>
      <c r="B21" s="58"/>
      <c r="C21" s="58"/>
      <c r="D21" s="58"/>
      <c r="E21" s="58"/>
      <c r="F21" s="58"/>
      <c r="G21" s="58"/>
    </row>
    <row r="22" spans="1:7" x14ac:dyDescent="0.25">
      <c r="A22" s="50" t="s">
        <v>10</v>
      </c>
      <c r="B22" s="50"/>
      <c r="C22" s="50"/>
      <c r="D22" s="50"/>
      <c r="E22" s="50"/>
      <c r="F22" s="50"/>
      <c r="G22" s="50"/>
    </row>
    <row r="23" spans="1:7" x14ac:dyDescent="0.25">
      <c r="A23" s="50" t="s">
        <v>11</v>
      </c>
      <c r="B23" s="50"/>
      <c r="C23" s="50"/>
      <c r="D23" s="50"/>
      <c r="E23" s="50"/>
      <c r="F23" s="50"/>
      <c r="G23" s="50"/>
    </row>
    <row r="24" spans="1:7" x14ac:dyDescent="0.25">
      <c r="A24" s="50" t="s">
        <v>12</v>
      </c>
      <c r="B24" s="50"/>
      <c r="C24" s="50"/>
      <c r="D24" s="50"/>
      <c r="E24" s="50"/>
      <c r="F24" s="50"/>
      <c r="G24" s="50"/>
    </row>
    <row r="26" spans="1:7" x14ac:dyDescent="0.25">
      <c r="A26" s="55" t="s">
        <v>35</v>
      </c>
      <c r="B26" s="55"/>
      <c r="C26" s="55"/>
      <c r="D26" s="55"/>
      <c r="E26" s="55"/>
      <c r="F26" s="55"/>
      <c r="G26" s="55"/>
    </row>
    <row r="27" spans="1:7" x14ac:dyDescent="0.25">
      <c r="A27" s="7"/>
      <c r="B27" s="42"/>
      <c r="C27" s="7"/>
      <c r="D27" s="7"/>
      <c r="E27" s="35"/>
      <c r="F27" s="7"/>
      <c r="G27" s="7"/>
    </row>
    <row r="28" spans="1:7" x14ac:dyDescent="0.25">
      <c r="A28" s="7" t="s">
        <v>20</v>
      </c>
      <c r="B28" s="57" t="s">
        <v>21</v>
      </c>
      <c r="C28" s="57"/>
      <c r="D28" s="57"/>
      <c r="E28" s="57"/>
      <c r="F28" s="7"/>
      <c r="G28" s="7"/>
    </row>
    <row r="29" spans="1:7" x14ac:dyDescent="0.25">
      <c r="A29" s="7"/>
      <c r="B29" s="40"/>
      <c r="C29" s="8"/>
      <c r="D29" s="8"/>
      <c r="E29" s="36"/>
      <c r="F29" s="7"/>
      <c r="G29" s="7"/>
    </row>
    <row r="30" spans="1:7" ht="31.5" x14ac:dyDescent="0.25">
      <c r="A30" s="9" t="s">
        <v>23</v>
      </c>
      <c r="B30" s="71" t="s">
        <v>24</v>
      </c>
      <c r="C30" s="9" t="s">
        <v>25</v>
      </c>
      <c r="D30" s="9" t="s">
        <v>22</v>
      </c>
      <c r="E30" s="36"/>
      <c r="F30" s="7"/>
      <c r="G30" s="7"/>
    </row>
    <row r="31" spans="1:7" ht="32.25" customHeight="1" x14ac:dyDescent="0.25">
      <c r="A31" s="54" t="s">
        <v>309</v>
      </c>
      <c r="B31" s="54"/>
      <c r="C31" s="54"/>
      <c r="D31" s="54"/>
      <c r="E31" s="36"/>
      <c r="F31" s="7"/>
      <c r="G31" s="7"/>
    </row>
    <row r="32" spans="1:7" ht="30" x14ac:dyDescent="0.25">
      <c r="A32" s="46" t="s">
        <v>26</v>
      </c>
      <c r="B32" s="47" t="s">
        <v>27</v>
      </c>
      <c r="C32" s="10" t="s">
        <v>28</v>
      </c>
      <c r="D32" s="11">
        <v>5</v>
      </c>
      <c r="E32" s="36"/>
      <c r="F32" s="2"/>
      <c r="G32" s="7"/>
    </row>
    <row r="33" spans="1:7" ht="30" x14ac:dyDescent="0.25">
      <c r="A33" s="46"/>
      <c r="B33" s="47"/>
      <c r="C33" s="10" t="s">
        <v>29</v>
      </c>
      <c r="D33" s="19">
        <v>5</v>
      </c>
      <c r="E33" s="35"/>
      <c r="F33" s="7"/>
      <c r="G33" s="7"/>
    </row>
    <row r="34" spans="1:7" ht="30" x14ac:dyDescent="0.25">
      <c r="A34" s="46"/>
      <c r="B34" s="47"/>
      <c r="C34" s="10" t="s">
        <v>30</v>
      </c>
      <c r="D34" s="19">
        <v>5</v>
      </c>
    </row>
    <row r="35" spans="1:7" ht="60" x14ac:dyDescent="0.25">
      <c r="A35" s="46"/>
      <c r="B35" s="47"/>
      <c r="C35" s="10" t="s">
        <v>31</v>
      </c>
      <c r="D35" s="19">
        <v>5</v>
      </c>
    </row>
    <row r="36" spans="1:7" ht="45" x14ac:dyDescent="0.25">
      <c r="A36" s="46"/>
      <c r="B36" s="47"/>
      <c r="C36" s="10" t="s">
        <v>32</v>
      </c>
      <c r="D36" s="19">
        <v>5</v>
      </c>
    </row>
    <row r="37" spans="1:7" ht="30" x14ac:dyDescent="0.25">
      <c r="A37" s="46"/>
      <c r="B37" s="47"/>
      <c r="C37" s="10" t="s">
        <v>33</v>
      </c>
      <c r="D37" s="19">
        <v>5</v>
      </c>
      <c r="E37" s="33">
        <f>SUM(D32:D37)</f>
        <v>30</v>
      </c>
    </row>
    <row r="38" spans="1:7" ht="45" x14ac:dyDescent="0.25">
      <c r="A38" s="46"/>
      <c r="B38" s="72" t="s">
        <v>34</v>
      </c>
      <c r="C38" s="10" t="s">
        <v>318</v>
      </c>
      <c r="D38" s="19">
        <v>5</v>
      </c>
    </row>
    <row r="39" spans="1:7" ht="45" x14ac:dyDescent="0.25">
      <c r="A39" s="46"/>
      <c r="B39" s="73"/>
      <c r="C39" s="10" t="s">
        <v>319</v>
      </c>
      <c r="D39" s="19">
        <v>5</v>
      </c>
    </row>
    <row r="40" spans="1:7" ht="75" x14ac:dyDescent="0.25">
      <c r="A40" s="46"/>
      <c r="B40" s="73"/>
      <c r="C40" s="10" t="s">
        <v>320</v>
      </c>
      <c r="D40" s="19">
        <v>5</v>
      </c>
    </row>
    <row r="41" spans="1:7" ht="60" x14ac:dyDescent="0.25">
      <c r="A41" s="46"/>
      <c r="B41" s="73"/>
      <c r="C41" s="10" t="s">
        <v>321</v>
      </c>
      <c r="D41" s="19">
        <v>5</v>
      </c>
    </row>
    <row r="42" spans="1:7" ht="45" x14ac:dyDescent="0.25">
      <c r="A42" s="46"/>
      <c r="B42" s="73"/>
      <c r="C42" s="10" t="s">
        <v>322</v>
      </c>
      <c r="D42" s="19">
        <v>5</v>
      </c>
    </row>
    <row r="43" spans="1:7" ht="75" x14ac:dyDescent="0.25">
      <c r="A43" s="46"/>
      <c r="B43" s="73"/>
      <c r="C43" s="10" t="s">
        <v>323</v>
      </c>
      <c r="D43" s="19">
        <v>5</v>
      </c>
      <c r="E43" s="33">
        <f>SUM(D38:D43)</f>
        <v>30</v>
      </c>
    </row>
    <row r="44" spans="1:7" ht="30" x14ac:dyDescent="0.25">
      <c r="A44" s="46"/>
      <c r="B44" s="47" t="s">
        <v>36</v>
      </c>
      <c r="C44" s="12" t="s">
        <v>37</v>
      </c>
      <c r="D44" s="5">
        <v>5</v>
      </c>
    </row>
    <row r="45" spans="1:7" ht="45" x14ac:dyDescent="0.25">
      <c r="A45" s="46"/>
      <c r="B45" s="47"/>
      <c r="C45" s="12" t="s">
        <v>38</v>
      </c>
      <c r="D45" s="5">
        <v>5</v>
      </c>
    </row>
    <row r="46" spans="1:7" ht="45" x14ac:dyDescent="0.25">
      <c r="A46" s="46"/>
      <c r="B46" s="47"/>
      <c r="C46" s="12" t="s">
        <v>39</v>
      </c>
      <c r="D46" s="5">
        <v>5</v>
      </c>
    </row>
    <row r="47" spans="1:7" ht="45" x14ac:dyDescent="0.25">
      <c r="A47" s="46"/>
      <c r="B47" s="47"/>
      <c r="C47" s="12" t="s">
        <v>40</v>
      </c>
      <c r="D47" s="5">
        <v>5</v>
      </c>
    </row>
    <row r="48" spans="1:7" ht="45" x14ac:dyDescent="0.25">
      <c r="A48" s="46"/>
      <c r="B48" s="47"/>
      <c r="C48" s="12" t="s">
        <v>41</v>
      </c>
      <c r="D48" s="5">
        <v>5</v>
      </c>
      <c r="E48" s="33">
        <f>SUM(D44:D48)</f>
        <v>25</v>
      </c>
    </row>
    <row r="49" spans="1:6" ht="30" x14ac:dyDescent="0.25">
      <c r="A49" s="46"/>
      <c r="B49" s="47" t="s">
        <v>42</v>
      </c>
      <c r="C49" s="12" t="s">
        <v>43</v>
      </c>
      <c r="D49" s="5">
        <v>5</v>
      </c>
    </row>
    <row r="50" spans="1:6" ht="45" x14ac:dyDescent="0.25">
      <c r="A50" s="46"/>
      <c r="B50" s="47"/>
      <c r="C50" s="12" t="s">
        <v>44</v>
      </c>
      <c r="D50" s="5">
        <v>5</v>
      </c>
    </row>
    <row r="51" spans="1:6" ht="30" x14ac:dyDescent="0.25">
      <c r="A51" s="46"/>
      <c r="B51" s="47"/>
      <c r="C51" s="12" t="s">
        <v>45</v>
      </c>
      <c r="D51" s="5">
        <v>5</v>
      </c>
    </row>
    <row r="52" spans="1:6" ht="30" x14ac:dyDescent="0.25">
      <c r="A52" s="46"/>
      <c r="B52" s="47"/>
      <c r="C52" s="12" t="s">
        <v>46</v>
      </c>
      <c r="D52" s="5">
        <v>5</v>
      </c>
      <c r="E52" s="33">
        <f>SUM(D49:D52)</f>
        <v>20</v>
      </c>
      <c r="F52" s="33">
        <f>E52+E48+E43+E37</f>
        <v>105</v>
      </c>
    </row>
    <row r="53" spans="1:6" ht="30.75" customHeight="1" x14ac:dyDescent="0.25">
      <c r="A53" s="46" t="s">
        <v>47</v>
      </c>
      <c r="B53" s="47" t="s">
        <v>48</v>
      </c>
      <c r="C53" s="12" t="s">
        <v>53</v>
      </c>
      <c r="D53" s="14">
        <v>5</v>
      </c>
    </row>
    <row r="54" spans="1:6" ht="30" x14ac:dyDescent="0.25">
      <c r="A54" s="46"/>
      <c r="B54" s="47"/>
      <c r="C54" s="12" t="s">
        <v>54</v>
      </c>
      <c r="D54" s="14">
        <v>5</v>
      </c>
    </row>
    <row r="55" spans="1:6" ht="30" x14ac:dyDescent="0.25">
      <c r="A55" s="46"/>
      <c r="B55" s="47"/>
      <c r="C55" s="12" t="s">
        <v>55</v>
      </c>
      <c r="D55" s="14">
        <v>5</v>
      </c>
    </row>
    <row r="56" spans="1:6" ht="30" x14ac:dyDescent="0.25">
      <c r="A56" s="46"/>
      <c r="B56" s="47"/>
      <c r="C56" s="12" t="s">
        <v>56</v>
      </c>
      <c r="D56" s="14">
        <v>5</v>
      </c>
    </row>
    <row r="57" spans="1:6" ht="30" x14ac:dyDescent="0.25">
      <c r="A57" s="46"/>
      <c r="B57" s="47"/>
      <c r="C57" s="12" t="s">
        <v>57</v>
      </c>
      <c r="D57" s="14">
        <v>5</v>
      </c>
    </row>
    <row r="58" spans="1:6" ht="30" x14ac:dyDescent="0.25">
      <c r="A58" s="46"/>
      <c r="B58" s="47"/>
      <c r="C58" s="12" t="s">
        <v>58</v>
      </c>
      <c r="D58" s="14">
        <v>5</v>
      </c>
    </row>
    <row r="59" spans="1:6" ht="30" x14ac:dyDescent="0.25">
      <c r="A59" s="46"/>
      <c r="B59" s="47"/>
      <c r="C59" s="12" t="s">
        <v>59</v>
      </c>
      <c r="D59" s="14">
        <v>5</v>
      </c>
    </row>
    <row r="60" spans="1:6" ht="30" x14ac:dyDescent="0.25">
      <c r="A60" s="46"/>
      <c r="B60" s="47"/>
      <c r="C60" s="12" t="s">
        <v>60</v>
      </c>
      <c r="D60" s="14">
        <v>5</v>
      </c>
    </row>
    <row r="61" spans="1:6" ht="60" x14ac:dyDescent="0.25">
      <c r="A61" s="46"/>
      <c r="B61" s="47"/>
      <c r="C61" s="12" t="s">
        <v>61</v>
      </c>
      <c r="D61" s="14">
        <v>5</v>
      </c>
    </row>
    <row r="62" spans="1:6" ht="45" x14ac:dyDescent="0.25">
      <c r="A62" s="46"/>
      <c r="B62" s="47"/>
      <c r="C62" s="12" t="s">
        <v>62</v>
      </c>
      <c r="D62" s="14">
        <v>5</v>
      </c>
    </row>
    <row r="63" spans="1:6" ht="45" x14ac:dyDescent="0.25">
      <c r="A63" s="46"/>
      <c r="B63" s="47"/>
      <c r="C63" s="12" t="s">
        <v>63</v>
      </c>
      <c r="D63" s="14">
        <v>5</v>
      </c>
      <c r="E63" s="33">
        <f>SUM(D53:D63)</f>
        <v>55</v>
      </c>
    </row>
    <row r="64" spans="1:6" ht="45" x14ac:dyDescent="0.25">
      <c r="A64" s="46"/>
      <c r="B64" s="47" t="s">
        <v>49</v>
      </c>
      <c r="C64" s="13" t="s">
        <v>64</v>
      </c>
      <c r="D64" s="14">
        <v>5</v>
      </c>
    </row>
    <row r="65" spans="1:5" ht="45" x14ac:dyDescent="0.25">
      <c r="A65" s="46"/>
      <c r="B65" s="47"/>
      <c r="C65" s="12" t="s">
        <v>65</v>
      </c>
      <c r="D65" s="14">
        <v>5</v>
      </c>
    </row>
    <row r="66" spans="1:5" ht="45" x14ac:dyDescent="0.25">
      <c r="A66" s="46"/>
      <c r="B66" s="47"/>
      <c r="C66" s="13" t="s">
        <v>66</v>
      </c>
      <c r="D66" s="14">
        <v>5</v>
      </c>
    </row>
    <row r="67" spans="1:5" ht="60" x14ac:dyDescent="0.25">
      <c r="A67" s="46"/>
      <c r="B67" s="47"/>
      <c r="C67" s="13" t="s">
        <v>67</v>
      </c>
      <c r="D67" s="14">
        <v>5</v>
      </c>
    </row>
    <row r="68" spans="1:5" ht="60" x14ac:dyDescent="0.25">
      <c r="A68" s="46"/>
      <c r="B68" s="47"/>
      <c r="C68" s="13" t="s">
        <v>68</v>
      </c>
      <c r="D68" s="14">
        <v>5</v>
      </c>
    </row>
    <row r="69" spans="1:5" ht="60" x14ac:dyDescent="0.25">
      <c r="A69" s="46"/>
      <c r="B69" s="47"/>
      <c r="C69" s="13" t="s">
        <v>69</v>
      </c>
      <c r="D69" s="14">
        <v>5</v>
      </c>
    </row>
    <row r="70" spans="1:5" ht="45" x14ac:dyDescent="0.25">
      <c r="A70" s="46"/>
      <c r="B70" s="47"/>
      <c r="C70" s="6" t="s">
        <v>70</v>
      </c>
      <c r="D70" s="14">
        <v>5</v>
      </c>
      <c r="E70" s="33">
        <f>SUM(D64:D70)</f>
        <v>35</v>
      </c>
    </row>
    <row r="71" spans="1:5" ht="30" x14ac:dyDescent="0.25">
      <c r="A71" s="46"/>
      <c r="B71" s="47" t="s">
        <v>50</v>
      </c>
      <c r="C71" s="13" t="s">
        <v>71</v>
      </c>
      <c r="D71" s="14">
        <v>5</v>
      </c>
    </row>
    <row r="72" spans="1:5" ht="45" x14ac:dyDescent="0.25">
      <c r="A72" s="46"/>
      <c r="B72" s="47"/>
      <c r="C72" s="13" t="s">
        <v>72</v>
      </c>
      <c r="D72" s="14">
        <v>5</v>
      </c>
    </row>
    <row r="73" spans="1:5" ht="75" x14ac:dyDescent="0.25">
      <c r="A73" s="46"/>
      <c r="B73" s="47"/>
      <c r="C73" s="13" t="s">
        <v>73</v>
      </c>
      <c r="D73" s="14">
        <v>5</v>
      </c>
    </row>
    <row r="74" spans="1:5" ht="45" x14ac:dyDescent="0.25">
      <c r="A74" s="46"/>
      <c r="B74" s="47"/>
      <c r="C74" s="13" t="s">
        <v>74</v>
      </c>
      <c r="D74" s="14">
        <v>5</v>
      </c>
    </row>
    <row r="75" spans="1:5" ht="60" x14ac:dyDescent="0.25">
      <c r="A75" s="46"/>
      <c r="B75" s="47"/>
      <c r="C75" s="13" t="s">
        <v>75</v>
      </c>
      <c r="D75" s="14">
        <v>5</v>
      </c>
    </row>
    <row r="76" spans="1:5" ht="30" x14ac:dyDescent="0.25">
      <c r="A76" s="46"/>
      <c r="B76" s="47"/>
      <c r="C76" s="13" t="s">
        <v>76</v>
      </c>
      <c r="D76" s="14">
        <v>5</v>
      </c>
      <c r="E76" s="33">
        <f>SUM(D71:D76)</f>
        <v>30</v>
      </c>
    </row>
    <row r="77" spans="1:5" ht="60" x14ac:dyDescent="0.25">
      <c r="A77" s="46"/>
      <c r="B77" s="47" t="s">
        <v>51</v>
      </c>
      <c r="C77" s="13" t="s">
        <v>77</v>
      </c>
      <c r="D77" s="14">
        <v>5</v>
      </c>
    </row>
    <row r="78" spans="1:5" ht="45" x14ac:dyDescent="0.25">
      <c r="A78" s="46"/>
      <c r="B78" s="47"/>
      <c r="C78" s="13" t="s">
        <v>78</v>
      </c>
      <c r="D78" s="14">
        <v>5</v>
      </c>
    </row>
    <row r="79" spans="1:5" ht="60" x14ac:dyDescent="0.25">
      <c r="A79" s="46"/>
      <c r="B79" s="47"/>
      <c r="C79" s="13" t="s">
        <v>79</v>
      </c>
      <c r="D79" s="14">
        <v>5</v>
      </c>
    </row>
    <row r="80" spans="1:5" ht="30" x14ac:dyDescent="0.25">
      <c r="A80" s="46"/>
      <c r="B80" s="47"/>
      <c r="C80" s="13" t="s">
        <v>80</v>
      </c>
      <c r="D80" s="14">
        <v>5</v>
      </c>
    </row>
    <row r="81" spans="1:6" ht="30" x14ac:dyDescent="0.25">
      <c r="A81" s="46"/>
      <c r="B81" s="47"/>
      <c r="C81" s="13" t="s">
        <v>81</v>
      </c>
      <c r="D81" s="14">
        <v>5</v>
      </c>
    </row>
    <row r="82" spans="1:6" ht="45" x14ac:dyDescent="0.25">
      <c r="A82" s="46"/>
      <c r="B82" s="47"/>
      <c r="C82" s="13" t="s">
        <v>82</v>
      </c>
      <c r="D82" s="14">
        <v>5</v>
      </c>
    </row>
    <row r="83" spans="1:6" ht="60" x14ac:dyDescent="0.25">
      <c r="A83" s="46"/>
      <c r="B83" s="47"/>
      <c r="C83" s="13" t="s">
        <v>83</v>
      </c>
      <c r="D83" s="14">
        <v>5</v>
      </c>
    </row>
    <row r="84" spans="1:6" ht="30" x14ac:dyDescent="0.25">
      <c r="A84" s="46"/>
      <c r="B84" s="47"/>
      <c r="C84" s="13" t="s">
        <v>84</v>
      </c>
      <c r="D84" s="14">
        <v>5</v>
      </c>
    </row>
    <row r="85" spans="1:6" ht="60" x14ac:dyDescent="0.25">
      <c r="A85" s="46"/>
      <c r="B85" s="47"/>
      <c r="C85" s="13" t="s">
        <v>85</v>
      </c>
      <c r="D85" s="14">
        <v>5</v>
      </c>
    </row>
    <row r="86" spans="1:6" ht="30" x14ac:dyDescent="0.25">
      <c r="A86" s="46"/>
      <c r="B86" s="47"/>
      <c r="C86" s="13" t="s">
        <v>86</v>
      </c>
      <c r="D86" s="14">
        <v>5</v>
      </c>
    </row>
    <row r="87" spans="1:6" ht="30" x14ac:dyDescent="0.25">
      <c r="A87" s="46"/>
      <c r="B87" s="47"/>
      <c r="C87" s="13" t="s">
        <v>87</v>
      </c>
      <c r="D87" s="14">
        <v>5</v>
      </c>
    </row>
    <row r="88" spans="1:6" ht="45" x14ac:dyDescent="0.25">
      <c r="A88" s="46"/>
      <c r="B88" s="47"/>
      <c r="C88" s="13" t="s">
        <v>88</v>
      </c>
      <c r="D88" s="14">
        <v>5</v>
      </c>
    </row>
    <row r="89" spans="1:6" ht="30" x14ac:dyDescent="0.25">
      <c r="A89" s="46"/>
      <c r="B89" s="47"/>
      <c r="C89" s="13" t="s">
        <v>89</v>
      </c>
      <c r="D89" s="14">
        <v>5</v>
      </c>
    </row>
    <row r="90" spans="1:6" ht="45" x14ac:dyDescent="0.25">
      <c r="A90" s="46"/>
      <c r="B90" s="47"/>
      <c r="C90" s="13" t="s">
        <v>90</v>
      </c>
      <c r="D90" s="14">
        <v>5</v>
      </c>
    </row>
    <row r="91" spans="1:6" ht="30" x14ac:dyDescent="0.25">
      <c r="A91" s="46"/>
      <c r="B91" s="47"/>
      <c r="C91" s="13" t="s">
        <v>345</v>
      </c>
      <c r="D91" s="14">
        <v>5</v>
      </c>
      <c r="E91" s="33">
        <f>SUM(D77:D91)</f>
        <v>75</v>
      </c>
    </row>
    <row r="92" spans="1:6" ht="30" x14ac:dyDescent="0.25">
      <c r="A92" s="46"/>
      <c r="B92" s="47" t="s">
        <v>52</v>
      </c>
      <c r="C92" s="12" t="s">
        <v>91</v>
      </c>
      <c r="D92" s="14">
        <v>5</v>
      </c>
    </row>
    <row r="93" spans="1:6" ht="45" x14ac:dyDescent="0.25">
      <c r="A93" s="46"/>
      <c r="B93" s="47"/>
      <c r="C93" s="13" t="s">
        <v>92</v>
      </c>
      <c r="D93" s="14">
        <v>5</v>
      </c>
    </row>
    <row r="94" spans="1:6" ht="30" x14ac:dyDescent="0.25">
      <c r="A94" s="46"/>
      <c r="B94" s="47"/>
      <c r="C94" s="12" t="s">
        <v>93</v>
      </c>
      <c r="D94" s="14">
        <v>5</v>
      </c>
    </row>
    <row r="95" spans="1:6" ht="30" x14ac:dyDescent="0.25">
      <c r="A95" s="46"/>
      <c r="B95" s="47"/>
      <c r="C95" s="12" t="s">
        <v>94</v>
      </c>
      <c r="D95" s="14">
        <v>5</v>
      </c>
      <c r="E95" s="33">
        <f>SUM(D92:D95)</f>
        <v>20</v>
      </c>
      <c r="F95" s="33">
        <f>E95+E91+E76+E70+E63</f>
        <v>215</v>
      </c>
    </row>
    <row r="96" spans="1:6" ht="156" customHeight="1" x14ac:dyDescent="0.25">
      <c r="A96" s="51" t="s">
        <v>308</v>
      </c>
      <c r="B96" s="72" t="s">
        <v>324</v>
      </c>
      <c r="C96" s="20" t="s">
        <v>325</v>
      </c>
      <c r="D96" s="14">
        <v>5</v>
      </c>
    </row>
    <row r="97" spans="1:5" ht="45" x14ac:dyDescent="0.25">
      <c r="A97" s="52"/>
      <c r="B97" s="73"/>
      <c r="C97" s="20" t="s">
        <v>326</v>
      </c>
      <c r="D97" s="14">
        <v>5</v>
      </c>
    </row>
    <row r="98" spans="1:5" ht="60" x14ac:dyDescent="0.25">
      <c r="A98" s="52"/>
      <c r="B98" s="73"/>
      <c r="C98" s="20" t="s">
        <v>327</v>
      </c>
      <c r="D98" s="14">
        <v>5</v>
      </c>
    </row>
    <row r="99" spans="1:5" ht="45" x14ac:dyDescent="0.25">
      <c r="A99" s="52"/>
      <c r="B99" s="73"/>
      <c r="C99" s="20" t="s">
        <v>328</v>
      </c>
      <c r="D99" s="14">
        <v>5</v>
      </c>
    </row>
    <row r="100" spans="1:5" ht="30" x14ac:dyDescent="0.25">
      <c r="A100" s="52"/>
      <c r="B100" s="73"/>
      <c r="C100" s="20" t="s">
        <v>329</v>
      </c>
      <c r="D100" s="14">
        <v>5</v>
      </c>
    </row>
    <row r="101" spans="1:5" ht="60" x14ac:dyDescent="0.25">
      <c r="A101" s="52"/>
      <c r="B101" s="73"/>
      <c r="C101" s="20" t="s">
        <v>330</v>
      </c>
      <c r="D101" s="14">
        <v>5</v>
      </c>
    </row>
    <row r="102" spans="1:5" ht="60" x14ac:dyDescent="0.25">
      <c r="A102" s="52"/>
      <c r="B102" s="73"/>
      <c r="C102" s="20" t="s">
        <v>331</v>
      </c>
      <c r="D102" s="14">
        <v>5</v>
      </c>
    </row>
    <row r="103" spans="1:5" ht="75" x14ac:dyDescent="0.25">
      <c r="A103" s="52"/>
      <c r="B103" s="73"/>
      <c r="C103" s="20" t="s">
        <v>332</v>
      </c>
      <c r="D103" s="14">
        <v>5</v>
      </c>
    </row>
    <row r="104" spans="1:5" ht="45" x14ac:dyDescent="0.25">
      <c r="A104" s="52"/>
      <c r="B104" s="73"/>
      <c r="C104" s="20" t="s">
        <v>333</v>
      </c>
      <c r="D104" s="14">
        <v>5</v>
      </c>
    </row>
    <row r="105" spans="1:5" ht="45" x14ac:dyDescent="0.25">
      <c r="A105" s="52"/>
      <c r="B105" s="73"/>
      <c r="C105" s="20" t="s">
        <v>334</v>
      </c>
      <c r="D105" s="14">
        <v>5</v>
      </c>
    </row>
    <row r="106" spans="1:5" ht="60" x14ac:dyDescent="0.25">
      <c r="A106" s="52"/>
      <c r="B106" s="74"/>
      <c r="C106" s="20" t="s">
        <v>335</v>
      </c>
      <c r="D106" s="14">
        <v>5</v>
      </c>
      <c r="E106" s="33">
        <f>D96+D97+D98+D99+D100+D101+D102+D103+D104+D105+D106</f>
        <v>55</v>
      </c>
    </row>
    <row r="107" spans="1:5" ht="117" customHeight="1" x14ac:dyDescent="0.25">
      <c r="A107" s="52"/>
      <c r="B107" s="72" t="s">
        <v>336</v>
      </c>
      <c r="C107" s="20" t="s">
        <v>337</v>
      </c>
      <c r="D107" s="14">
        <v>5</v>
      </c>
    </row>
    <row r="108" spans="1:5" ht="60" x14ac:dyDescent="0.25">
      <c r="A108" s="52"/>
      <c r="B108" s="73"/>
      <c r="C108" s="20" t="s">
        <v>338</v>
      </c>
      <c r="D108" s="14">
        <v>5</v>
      </c>
    </row>
    <row r="109" spans="1:5" ht="45" x14ac:dyDescent="0.25">
      <c r="A109" s="52"/>
      <c r="B109" s="73"/>
      <c r="C109" s="20" t="s">
        <v>339</v>
      </c>
      <c r="D109" s="14">
        <v>5</v>
      </c>
    </row>
    <row r="110" spans="1:5" ht="45" x14ac:dyDescent="0.25">
      <c r="A110" s="52"/>
      <c r="B110" s="73"/>
      <c r="C110" s="20" t="s">
        <v>340</v>
      </c>
      <c r="D110" s="14">
        <v>5</v>
      </c>
    </row>
    <row r="111" spans="1:5" ht="90" x14ac:dyDescent="0.25">
      <c r="A111" s="52"/>
      <c r="B111" s="73"/>
      <c r="C111" s="20" t="s">
        <v>341</v>
      </c>
      <c r="D111" s="14">
        <v>5</v>
      </c>
    </row>
    <row r="112" spans="1:5" ht="45" x14ac:dyDescent="0.25">
      <c r="A112" s="52"/>
      <c r="B112" s="73"/>
      <c r="C112" s="20" t="s">
        <v>342</v>
      </c>
      <c r="D112" s="14">
        <v>5</v>
      </c>
    </row>
    <row r="113" spans="1:6" ht="45" x14ac:dyDescent="0.25">
      <c r="A113" s="52"/>
      <c r="B113" s="73"/>
      <c r="C113" s="20" t="s">
        <v>343</v>
      </c>
      <c r="D113" s="14">
        <v>5</v>
      </c>
    </row>
    <row r="114" spans="1:6" ht="75" x14ac:dyDescent="0.25">
      <c r="A114" s="52"/>
      <c r="B114" s="74"/>
      <c r="C114" s="20" t="s">
        <v>344</v>
      </c>
      <c r="D114" s="14">
        <v>5</v>
      </c>
      <c r="E114" s="33">
        <f>D107+D108+D109+D110+D111+D112+D113+D114</f>
        <v>40</v>
      </c>
    </row>
    <row r="115" spans="1:6" ht="60" x14ac:dyDescent="0.25">
      <c r="A115" s="52"/>
      <c r="B115" s="72" t="s">
        <v>95</v>
      </c>
      <c r="C115" s="12" t="s">
        <v>96</v>
      </c>
      <c r="D115" s="5">
        <v>5</v>
      </c>
    </row>
    <row r="116" spans="1:6" ht="75" x14ac:dyDescent="0.25">
      <c r="A116" s="52"/>
      <c r="B116" s="73"/>
      <c r="C116" s="12" t="s">
        <v>97</v>
      </c>
      <c r="D116" s="5">
        <v>5</v>
      </c>
    </row>
    <row r="117" spans="1:6" ht="75" x14ac:dyDescent="0.25">
      <c r="A117" s="52"/>
      <c r="B117" s="73"/>
      <c r="C117" s="12" t="s">
        <v>98</v>
      </c>
      <c r="D117" s="5">
        <v>5</v>
      </c>
    </row>
    <row r="118" spans="1:6" ht="90" x14ac:dyDescent="0.25">
      <c r="A118" s="52"/>
      <c r="B118" s="73"/>
      <c r="C118" s="12" t="s">
        <v>99</v>
      </c>
      <c r="D118" s="5">
        <v>5</v>
      </c>
    </row>
    <row r="119" spans="1:6" ht="45" x14ac:dyDescent="0.25">
      <c r="A119" s="52"/>
      <c r="B119" s="73"/>
      <c r="C119" s="12" t="s">
        <v>100</v>
      </c>
      <c r="D119" s="5">
        <v>5</v>
      </c>
    </row>
    <row r="120" spans="1:6" ht="45" x14ac:dyDescent="0.25">
      <c r="A120" s="52"/>
      <c r="B120" s="73"/>
      <c r="C120" s="12" t="s">
        <v>101</v>
      </c>
      <c r="D120" s="5">
        <v>5</v>
      </c>
    </row>
    <row r="121" spans="1:6" ht="30" x14ac:dyDescent="0.25">
      <c r="A121" s="53"/>
      <c r="B121" s="73"/>
      <c r="C121" s="15" t="s">
        <v>102</v>
      </c>
      <c r="D121" s="16">
        <v>5</v>
      </c>
      <c r="E121" s="33">
        <f>D115+D116+D117+D118+D119+D120+D121</f>
        <v>35</v>
      </c>
      <c r="F121" s="33">
        <f>E121+E114+E106</f>
        <v>130</v>
      </c>
    </row>
    <row r="122" spans="1:6" ht="78.75" customHeight="1" x14ac:dyDescent="0.25">
      <c r="A122" s="32"/>
      <c r="B122" s="65" t="s">
        <v>346</v>
      </c>
      <c r="C122" s="66"/>
      <c r="D122" s="67"/>
    </row>
    <row r="123" spans="1:6" ht="36" customHeight="1" x14ac:dyDescent="0.25">
      <c r="A123" s="46" t="s">
        <v>310</v>
      </c>
      <c r="B123" s="46"/>
      <c r="C123" s="46"/>
      <c r="D123" s="46"/>
    </row>
    <row r="124" spans="1:6" ht="60" x14ac:dyDescent="0.25">
      <c r="A124" s="68" t="s">
        <v>103</v>
      </c>
      <c r="B124" s="75" t="s">
        <v>104</v>
      </c>
      <c r="C124" s="12" t="s">
        <v>105</v>
      </c>
      <c r="D124" s="17">
        <v>5</v>
      </c>
      <c r="E124" s="37"/>
    </row>
    <row r="125" spans="1:6" ht="45" x14ac:dyDescent="0.25">
      <c r="A125" s="69"/>
      <c r="B125" s="75"/>
      <c r="C125" s="12" t="s">
        <v>106</v>
      </c>
      <c r="D125" s="17">
        <v>5</v>
      </c>
      <c r="E125" s="37"/>
    </row>
    <row r="126" spans="1:6" ht="60" x14ac:dyDescent="0.25">
      <c r="A126" s="69"/>
      <c r="B126" s="75"/>
      <c r="C126" s="12" t="s">
        <v>107</v>
      </c>
      <c r="D126" s="17">
        <v>5</v>
      </c>
      <c r="E126" s="37"/>
    </row>
    <row r="127" spans="1:6" ht="30" x14ac:dyDescent="0.25">
      <c r="A127" s="69"/>
      <c r="B127" s="75"/>
      <c r="C127" s="12" t="s">
        <v>108</v>
      </c>
      <c r="D127" s="17">
        <v>5</v>
      </c>
      <c r="E127" s="37"/>
    </row>
    <row r="128" spans="1:6" ht="75" x14ac:dyDescent="0.25">
      <c r="A128" s="69"/>
      <c r="B128" s="75"/>
      <c r="C128" s="12" t="s">
        <v>109</v>
      </c>
      <c r="D128" s="17">
        <v>5</v>
      </c>
      <c r="E128" s="37"/>
    </row>
    <row r="129" spans="1:5" ht="60" x14ac:dyDescent="0.25">
      <c r="A129" s="69"/>
      <c r="B129" s="75"/>
      <c r="C129" s="12" t="s">
        <v>110</v>
      </c>
      <c r="D129" s="17">
        <v>5</v>
      </c>
      <c r="E129" s="37">
        <f>(D124+D125+D126+D127+D128+D129)</f>
        <v>30</v>
      </c>
    </row>
    <row r="130" spans="1:5" ht="30" x14ac:dyDescent="0.25">
      <c r="A130" s="69"/>
      <c r="B130" s="47" t="s">
        <v>111</v>
      </c>
      <c r="C130" s="12" t="s">
        <v>112</v>
      </c>
      <c r="D130" s="17">
        <v>5</v>
      </c>
      <c r="E130" s="37"/>
    </row>
    <row r="131" spans="1:5" ht="30" x14ac:dyDescent="0.25">
      <c r="A131" s="69"/>
      <c r="B131" s="47"/>
      <c r="C131" s="12" t="s">
        <v>113</v>
      </c>
      <c r="D131" s="17">
        <v>5</v>
      </c>
      <c r="E131" s="37"/>
    </row>
    <row r="132" spans="1:5" ht="30" x14ac:dyDescent="0.25">
      <c r="A132" s="69"/>
      <c r="B132" s="47"/>
      <c r="C132" s="12" t="s">
        <v>114</v>
      </c>
      <c r="D132" s="17">
        <v>5</v>
      </c>
      <c r="E132" s="37"/>
    </row>
    <row r="133" spans="1:5" ht="30" x14ac:dyDescent="0.25">
      <c r="A133" s="69"/>
      <c r="B133" s="47"/>
      <c r="C133" s="12" t="s">
        <v>115</v>
      </c>
      <c r="D133" s="17">
        <v>5</v>
      </c>
      <c r="E133" s="37"/>
    </row>
    <row r="134" spans="1:5" ht="30" x14ac:dyDescent="0.25">
      <c r="A134" s="69"/>
      <c r="B134" s="47"/>
      <c r="C134" s="12" t="s">
        <v>116</v>
      </c>
      <c r="D134" s="17">
        <v>5</v>
      </c>
      <c r="E134" s="37"/>
    </row>
    <row r="135" spans="1:5" ht="45" x14ac:dyDescent="0.25">
      <c r="A135" s="69"/>
      <c r="B135" s="47"/>
      <c r="C135" s="12" t="s">
        <v>117</v>
      </c>
      <c r="D135" s="17">
        <v>5</v>
      </c>
      <c r="E135" s="37"/>
    </row>
    <row r="136" spans="1:5" ht="45" x14ac:dyDescent="0.25">
      <c r="A136" s="69"/>
      <c r="B136" s="47"/>
      <c r="C136" s="12" t="s">
        <v>118</v>
      </c>
      <c r="D136" s="17">
        <v>5</v>
      </c>
      <c r="E136" s="37"/>
    </row>
    <row r="137" spans="1:5" ht="45" x14ac:dyDescent="0.25">
      <c r="A137" s="69"/>
      <c r="B137" s="47"/>
      <c r="C137" s="12" t="s">
        <v>119</v>
      </c>
      <c r="D137" s="17">
        <v>5</v>
      </c>
      <c r="E137" s="37">
        <f>(D130+D131+D132+D133+D134+D135+D136+D137)</f>
        <v>40</v>
      </c>
    </row>
    <row r="138" spans="1:5" ht="15.75" customHeight="1" x14ac:dyDescent="0.25">
      <c r="A138" s="69"/>
      <c r="B138" s="75" t="s">
        <v>120</v>
      </c>
      <c r="C138" s="12" t="s">
        <v>121</v>
      </c>
      <c r="D138" s="17">
        <v>5</v>
      </c>
      <c r="E138" s="37"/>
    </row>
    <row r="139" spans="1:5" ht="30" x14ac:dyDescent="0.25">
      <c r="A139" s="69"/>
      <c r="B139" s="75"/>
      <c r="C139" s="12" t="s">
        <v>122</v>
      </c>
      <c r="D139" s="17">
        <v>5</v>
      </c>
      <c r="E139" s="37"/>
    </row>
    <row r="140" spans="1:5" ht="45" x14ac:dyDescent="0.25">
      <c r="A140" s="69"/>
      <c r="B140" s="75"/>
      <c r="C140" s="12" t="s">
        <v>123</v>
      </c>
      <c r="D140" s="17">
        <v>5</v>
      </c>
      <c r="E140" s="37"/>
    </row>
    <row r="141" spans="1:5" ht="30" x14ac:dyDescent="0.25">
      <c r="A141" s="69"/>
      <c r="B141" s="75"/>
      <c r="C141" s="12" t="s">
        <v>124</v>
      </c>
      <c r="D141" s="17">
        <v>5</v>
      </c>
      <c r="E141" s="37"/>
    </row>
    <row r="142" spans="1:5" ht="45" x14ac:dyDescent="0.25">
      <c r="A142" s="69"/>
      <c r="B142" s="75"/>
      <c r="C142" s="12" t="s">
        <v>125</v>
      </c>
      <c r="D142" s="17">
        <v>5</v>
      </c>
      <c r="E142" s="37"/>
    </row>
    <row r="143" spans="1:5" ht="45" x14ac:dyDescent="0.25">
      <c r="A143" s="69"/>
      <c r="B143" s="75"/>
      <c r="C143" s="12" t="s">
        <v>126</v>
      </c>
      <c r="D143" s="17">
        <v>5</v>
      </c>
      <c r="E143" s="37">
        <f>(D138+D139+D140+D141+D142+D143)</f>
        <v>30</v>
      </c>
    </row>
    <row r="144" spans="1:5" ht="30" x14ac:dyDescent="0.25">
      <c r="A144" s="69"/>
      <c r="B144" s="75" t="s">
        <v>127</v>
      </c>
      <c r="C144" s="12" t="s">
        <v>128</v>
      </c>
      <c r="D144" s="17">
        <v>5</v>
      </c>
      <c r="E144" s="37"/>
    </row>
    <row r="145" spans="1:6" ht="30" x14ac:dyDescent="0.25">
      <c r="A145" s="69"/>
      <c r="B145" s="75"/>
      <c r="C145" s="12" t="s">
        <v>129</v>
      </c>
      <c r="D145" s="17">
        <v>5</v>
      </c>
      <c r="E145" s="37"/>
    </row>
    <row r="146" spans="1:6" ht="15.75" customHeight="1" x14ac:dyDescent="0.25">
      <c r="A146" s="69"/>
      <c r="B146" s="75"/>
      <c r="C146" s="12" t="s">
        <v>130</v>
      </c>
      <c r="D146" s="17">
        <v>5</v>
      </c>
      <c r="E146" s="37"/>
    </row>
    <row r="147" spans="1:6" ht="30" x14ac:dyDescent="0.25">
      <c r="A147" s="69"/>
      <c r="B147" s="75"/>
      <c r="C147" s="12" t="s">
        <v>131</v>
      </c>
      <c r="D147" s="17">
        <v>5</v>
      </c>
      <c r="E147" s="37"/>
    </row>
    <row r="148" spans="1:6" ht="60" x14ac:dyDescent="0.25">
      <c r="A148" s="70"/>
      <c r="B148" s="75"/>
      <c r="C148" s="12" t="s">
        <v>132</v>
      </c>
      <c r="D148" s="17">
        <v>5</v>
      </c>
      <c r="E148" s="37">
        <f>(D144+D145+D146+D147+D148)</f>
        <v>25</v>
      </c>
      <c r="F148" s="33">
        <f>E148+E143+E129+E137</f>
        <v>125</v>
      </c>
    </row>
    <row r="149" spans="1:6" ht="30" customHeight="1" x14ac:dyDescent="0.25">
      <c r="A149" s="51" t="s">
        <v>133</v>
      </c>
      <c r="B149" s="75" t="s">
        <v>134</v>
      </c>
      <c r="C149" s="12" t="s">
        <v>135</v>
      </c>
      <c r="D149" s="17">
        <v>5</v>
      </c>
      <c r="E149" s="37"/>
    </row>
    <row r="150" spans="1:6" ht="60" x14ac:dyDescent="0.25">
      <c r="A150" s="52"/>
      <c r="B150" s="75"/>
      <c r="C150" s="12" t="s">
        <v>136</v>
      </c>
      <c r="D150" s="17">
        <v>5</v>
      </c>
      <c r="E150" s="37"/>
    </row>
    <row r="151" spans="1:6" ht="45" x14ac:dyDescent="0.25">
      <c r="A151" s="52"/>
      <c r="B151" s="75"/>
      <c r="C151" s="13" t="s">
        <v>137</v>
      </c>
      <c r="D151" s="17">
        <v>5</v>
      </c>
      <c r="E151" s="37"/>
    </row>
    <row r="152" spans="1:6" ht="30" x14ac:dyDescent="0.25">
      <c r="A152" s="52"/>
      <c r="B152" s="75"/>
      <c r="C152" s="13" t="s">
        <v>138</v>
      </c>
      <c r="D152" s="17">
        <v>5</v>
      </c>
      <c r="E152" s="37"/>
    </row>
    <row r="153" spans="1:6" ht="45" x14ac:dyDescent="0.25">
      <c r="A153" s="52"/>
      <c r="B153" s="75"/>
      <c r="C153" s="13" t="s">
        <v>139</v>
      </c>
      <c r="D153" s="17">
        <v>5</v>
      </c>
      <c r="E153" s="37"/>
    </row>
    <row r="154" spans="1:6" ht="60" x14ac:dyDescent="0.25">
      <c r="A154" s="52"/>
      <c r="B154" s="75"/>
      <c r="C154" s="13" t="s">
        <v>140</v>
      </c>
      <c r="D154" s="17">
        <v>5</v>
      </c>
      <c r="E154" s="37"/>
    </row>
    <row r="155" spans="1:6" ht="45" x14ac:dyDescent="0.25">
      <c r="A155" s="52"/>
      <c r="B155" s="75"/>
      <c r="C155" s="13" t="s">
        <v>141</v>
      </c>
      <c r="D155" s="17">
        <v>5</v>
      </c>
      <c r="E155" s="37">
        <f>(D149+D150+D151+D152+D153+D154+D155)</f>
        <v>35</v>
      </c>
    </row>
    <row r="156" spans="1:6" ht="45" x14ac:dyDescent="0.25">
      <c r="A156" s="52"/>
      <c r="B156" s="75" t="s">
        <v>142</v>
      </c>
      <c r="C156" s="13" t="s">
        <v>143</v>
      </c>
      <c r="D156" s="17">
        <v>5</v>
      </c>
      <c r="E156" s="37"/>
    </row>
    <row r="157" spans="1:6" ht="45" x14ac:dyDescent="0.25">
      <c r="A157" s="52"/>
      <c r="B157" s="75"/>
      <c r="C157" s="12" t="s">
        <v>144</v>
      </c>
      <c r="D157" s="17">
        <v>5</v>
      </c>
      <c r="E157" s="37"/>
    </row>
    <row r="158" spans="1:6" ht="45" x14ac:dyDescent="0.25">
      <c r="A158" s="52"/>
      <c r="B158" s="75"/>
      <c r="C158" s="12" t="s">
        <v>145</v>
      </c>
      <c r="D158" s="17">
        <v>5</v>
      </c>
      <c r="E158" s="37"/>
    </row>
    <row r="159" spans="1:6" ht="75" x14ac:dyDescent="0.25">
      <c r="A159" s="52"/>
      <c r="B159" s="75"/>
      <c r="C159" s="12" t="s">
        <v>146</v>
      </c>
      <c r="D159" s="17">
        <v>5</v>
      </c>
      <c r="E159" s="37"/>
    </row>
    <row r="160" spans="1:6" ht="45" x14ac:dyDescent="0.25">
      <c r="A160" s="52"/>
      <c r="B160" s="75"/>
      <c r="C160" s="12" t="s">
        <v>147</v>
      </c>
      <c r="D160" s="17">
        <v>5</v>
      </c>
      <c r="E160" s="37"/>
    </row>
    <row r="161" spans="1:6" ht="60" x14ac:dyDescent="0.25">
      <c r="A161" s="52"/>
      <c r="B161" s="75"/>
      <c r="C161" s="12" t="s">
        <v>148</v>
      </c>
      <c r="D161" s="17">
        <v>5</v>
      </c>
      <c r="E161" s="37">
        <f>(D156+D157+D158+D159+D160+D161)</f>
        <v>30</v>
      </c>
    </row>
    <row r="162" spans="1:6" ht="45" x14ac:dyDescent="0.25">
      <c r="A162" s="52"/>
      <c r="B162" s="75" t="s">
        <v>149</v>
      </c>
      <c r="C162" s="12" t="s">
        <v>150</v>
      </c>
      <c r="D162" s="17">
        <v>5</v>
      </c>
      <c r="E162" s="37"/>
    </row>
    <row r="163" spans="1:6" ht="45" x14ac:dyDescent="0.25">
      <c r="A163" s="52"/>
      <c r="B163" s="75"/>
      <c r="C163" s="12" t="s">
        <v>151</v>
      </c>
      <c r="D163" s="17">
        <v>5</v>
      </c>
      <c r="E163" s="37"/>
    </row>
    <row r="164" spans="1:6" ht="60" x14ac:dyDescent="0.25">
      <c r="A164" s="52"/>
      <c r="B164" s="75"/>
      <c r="C164" s="12" t="s">
        <v>152</v>
      </c>
      <c r="D164" s="17">
        <v>5</v>
      </c>
      <c r="E164" s="37"/>
    </row>
    <row r="165" spans="1:6" ht="45" x14ac:dyDescent="0.25">
      <c r="A165" s="52"/>
      <c r="B165" s="75"/>
      <c r="C165" s="20" t="s">
        <v>347</v>
      </c>
      <c r="D165" s="18">
        <v>5</v>
      </c>
      <c r="E165" s="37"/>
    </row>
    <row r="166" spans="1:6" ht="60" x14ac:dyDescent="0.25">
      <c r="A166" s="52"/>
      <c r="B166" s="75"/>
      <c r="C166" s="12" t="s">
        <v>153</v>
      </c>
      <c r="D166" s="17">
        <v>5</v>
      </c>
      <c r="E166" s="37"/>
    </row>
    <row r="167" spans="1:6" ht="60" x14ac:dyDescent="0.25">
      <c r="A167" s="52"/>
      <c r="B167" s="75"/>
      <c r="C167" s="12" t="s">
        <v>154</v>
      </c>
      <c r="D167" s="17">
        <v>5</v>
      </c>
      <c r="E167" s="37"/>
    </row>
    <row r="168" spans="1:6" ht="60" x14ac:dyDescent="0.25">
      <c r="A168" s="53"/>
      <c r="B168" s="75"/>
      <c r="C168" s="12" t="s">
        <v>155</v>
      </c>
      <c r="D168" s="17">
        <v>5</v>
      </c>
      <c r="E168" s="37">
        <f>(D162+D163+D164+D165+D166+D167+D168)</f>
        <v>35</v>
      </c>
      <c r="F168" s="33">
        <f>E168+E161+E155</f>
        <v>100</v>
      </c>
    </row>
    <row r="169" spans="1:6" ht="45" customHeight="1" x14ac:dyDescent="0.25">
      <c r="A169" s="46" t="s">
        <v>156</v>
      </c>
      <c r="B169" s="75" t="s">
        <v>367</v>
      </c>
      <c r="C169" s="20" t="s">
        <v>157</v>
      </c>
      <c r="D169" s="18">
        <v>5</v>
      </c>
      <c r="E169" s="37"/>
    </row>
    <row r="170" spans="1:6" ht="15" customHeight="1" x14ac:dyDescent="0.25">
      <c r="A170" s="46"/>
      <c r="B170" s="75"/>
      <c r="C170" s="12" t="s">
        <v>158</v>
      </c>
      <c r="D170" s="17">
        <v>5</v>
      </c>
      <c r="E170" s="37"/>
    </row>
    <row r="171" spans="1:6" ht="30" x14ac:dyDescent="0.25">
      <c r="A171" s="46"/>
      <c r="B171" s="75"/>
      <c r="C171" s="12" t="s">
        <v>159</v>
      </c>
      <c r="D171" s="17">
        <v>5</v>
      </c>
      <c r="E171" s="37"/>
    </row>
    <row r="172" spans="1:6" ht="75" x14ac:dyDescent="0.25">
      <c r="A172" s="46"/>
      <c r="B172" s="75"/>
      <c r="C172" s="12" t="s">
        <v>160</v>
      </c>
      <c r="D172" s="17">
        <v>5</v>
      </c>
      <c r="E172" s="37"/>
    </row>
    <row r="173" spans="1:6" ht="30" x14ac:dyDescent="0.25">
      <c r="A173" s="46"/>
      <c r="B173" s="75"/>
      <c r="C173" s="12" t="s">
        <v>161</v>
      </c>
      <c r="D173" s="17">
        <v>5</v>
      </c>
      <c r="E173" s="37"/>
    </row>
    <row r="174" spans="1:6" ht="60" x14ac:dyDescent="0.25">
      <c r="A174" s="46"/>
      <c r="B174" s="75"/>
      <c r="C174" s="12" t="s">
        <v>162</v>
      </c>
      <c r="D174" s="17">
        <v>5</v>
      </c>
      <c r="E174" s="37">
        <f>(D169+D170+D171+D172+D173+D174)</f>
        <v>30</v>
      </c>
    </row>
    <row r="175" spans="1:6" ht="31.5" x14ac:dyDescent="0.25">
      <c r="A175" s="46"/>
      <c r="B175" s="75" t="s">
        <v>163</v>
      </c>
      <c r="C175" s="21" t="s">
        <v>164</v>
      </c>
      <c r="D175" s="17">
        <v>5</v>
      </c>
      <c r="E175" s="37"/>
    </row>
    <row r="176" spans="1:6" ht="31.5" x14ac:dyDescent="0.25">
      <c r="A176" s="46"/>
      <c r="B176" s="75"/>
      <c r="C176" s="21" t="s">
        <v>165</v>
      </c>
      <c r="D176" s="17">
        <v>5</v>
      </c>
      <c r="E176" s="37"/>
    </row>
    <row r="177" spans="1:6" ht="60" x14ac:dyDescent="0.25">
      <c r="A177" s="46"/>
      <c r="B177" s="75"/>
      <c r="C177" s="12" t="s">
        <v>166</v>
      </c>
      <c r="D177" s="17">
        <v>5</v>
      </c>
      <c r="E177" s="37"/>
    </row>
    <row r="178" spans="1:6" ht="45" x14ac:dyDescent="0.25">
      <c r="A178" s="46"/>
      <c r="B178" s="75"/>
      <c r="C178" s="12" t="s">
        <v>167</v>
      </c>
      <c r="D178" s="17">
        <v>5</v>
      </c>
      <c r="E178" s="37"/>
    </row>
    <row r="179" spans="1:6" ht="45" x14ac:dyDescent="0.25">
      <c r="A179" s="46"/>
      <c r="B179" s="75"/>
      <c r="C179" s="12" t="s">
        <v>168</v>
      </c>
      <c r="D179" s="17">
        <v>5</v>
      </c>
      <c r="E179" s="37"/>
    </row>
    <row r="180" spans="1:6" ht="60" x14ac:dyDescent="0.25">
      <c r="A180" s="46"/>
      <c r="B180" s="75"/>
      <c r="C180" s="12" t="s">
        <v>169</v>
      </c>
      <c r="D180" s="17">
        <v>5</v>
      </c>
      <c r="E180" s="37"/>
    </row>
    <row r="181" spans="1:6" ht="60" x14ac:dyDescent="0.25">
      <c r="A181" s="46"/>
      <c r="B181" s="75"/>
      <c r="C181" s="12" t="s">
        <v>348</v>
      </c>
      <c r="D181" s="17">
        <v>5</v>
      </c>
      <c r="E181" s="37">
        <f>(D175+D176+D177+D178+D179+D180+D181)</f>
        <v>35</v>
      </c>
    </row>
    <row r="182" spans="1:6" ht="15.75" customHeight="1" x14ac:dyDescent="0.25">
      <c r="A182" s="46"/>
      <c r="B182" s="75" t="s">
        <v>170</v>
      </c>
      <c r="C182" s="12" t="s">
        <v>171</v>
      </c>
      <c r="D182" s="17">
        <v>5</v>
      </c>
      <c r="E182" s="37"/>
    </row>
    <row r="183" spans="1:6" ht="45" x14ac:dyDescent="0.25">
      <c r="A183" s="46"/>
      <c r="B183" s="75"/>
      <c r="C183" s="12" t="s">
        <v>172</v>
      </c>
      <c r="D183" s="17">
        <v>5</v>
      </c>
      <c r="E183" s="37"/>
    </row>
    <row r="184" spans="1:6" ht="30" x14ac:dyDescent="0.25">
      <c r="A184" s="46"/>
      <c r="B184" s="75"/>
      <c r="C184" s="12" t="s">
        <v>173</v>
      </c>
      <c r="D184" s="17">
        <v>5</v>
      </c>
      <c r="E184" s="37"/>
    </row>
    <row r="185" spans="1:6" ht="75" x14ac:dyDescent="0.25">
      <c r="A185" s="46"/>
      <c r="B185" s="75"/>
      <c r="C185" s="12" t="s">
        <v>174</v>
      </c>
      <c r="D185" s="17">
        <v>5</v>
      </c>
      <c r="E185" s="37"/>
    </row>
    <row r="186" spans="1:6" ht="45" x14ac:dyDescent="0.25">
      <c r="A186" s="46"/>
      <c r="B186" s="75"/>
      <c r="C186" s="12" t="s">
        <v>349</v>
      </c>
      <c r="D186" s="17">
        <v>5</v>
      </c>
      <c r="E186" s="37"/>
    </row>
    <row r="187" spans="1:6" ht="60" x14ac:dyDescent="0.25">
      <c r="A187" s="46"/>
      <c r="B187" s="75"/>
      <c r="C187" s="12" t="s">
        <v>175</v>
      </c>
      <c r="D187" s="17">
        <v>5</v>
      </c>
      <c r="E187" s="37">
        <f>(D182+D183+D184+D185+D186+D187)</f>
        <v>30</v>
      </c>
      <c r="F187" s="33">
        <f>E187+E181+E174</f>
        <v>95</v>
      </c>
    </row>
    <row r="188" spans="1:6" ht="51" customHeight="1" x14ac:dyDescent="0.25">
      <c r="A188" s="30"/>
      <c r="B188" s="47" t="s">
        <v>350</v>
      </c>
      <c r="C188" s="47"/>
      <c r="D188" s="47"/>
      <c r="E188" s="37"/>
    </row>
    <row r="189" spans="1:6" ht="30" customHeight="1" x14ac:dyDescent="0.25">
      <c r="A189" s="45" t="s">
        <v>311</v>
      </c>
      <c r="B189" s="45"/>
      <c r="C189" s="45"/>
      <c r="D189" s="45"/>
      <c r="E189" s="37"/>
    </row>
    <row r="190" spans="1:6" ht="30" x14ac:dyDescent="0.25">
      <c r="A190" s="61" t="s">
        <v>184</v>
      </c>
      <c r="B190" s="47" t="s">
        <v>176</v>
      </c>
      <c r="C190" s="12" t="s">
        <v>177</v>
      </c>
      <c r="D190" s="17">
        <v>5</v>
      </c>
      <c r="E190" s="37"/>
    </row>
    <row r="191" spans="1:6" ht="30" x14ac:dyDescent="0.25">
      <c r="A191" s="61"/>
      <c r="B191" s="47"/>
      <c r="C191" s="12" t="s">
        <v>351</v>
      </c>
      <c r="D191" s="17">
        <v>5</v>
      </c>
      <c r="E191" s="37"/>
    </row>
    <row r="192" spans="1:6" ht="30" x14ac:dyDescent="0.25">
      <c r="A192" s="61"/>
      <c r="B192" s="47"/>
      <c r="C192" s="12" t="s">
        <v>178</v>
      </c>
      <c r="D192" s="17">
        <v>5</v>
      </c>
      <c r="E192" s="37"/>
    </row>
    <row r="193" spans="1:6" ht="75" x14ac:dyDescent="0.25">
      <c r="A193" s="61"/>
      <c r="B193" s="47"/>
      <c r="C193" s="12" t="s">
        <v>352</v>
      </c>
      <c r="D193" s="17">
        <v>5</v>
      </c>
      <c r="E193" s="37"/>
    </row>
    <row r="194" spans="1:6" ht="45" x14ac:dyDescent="0.25">
      <c r="A194" s="61"/>
      <c r="B194" s="47"/>
      <c r="C194" s="20" t="s">
        <v>353</v>
      </c>
      <c r="D194" s="18">
        <v>5</v>
      </c>
      <c r="E194" s="37"/>
    </row>
    <row r="195" spans="1:6" ht="60" x14ac:dyDescent="0.25">
      <c r="A195" s="61"/>
      <c r="B195" s="47"/>
      <c r="C195" s="12" t="s">
        <v>179</v>
      </c>
      <c r="D195" s="17">
        <v>5</v>
      </c>
      <c r="E195" s="37">
        <f>(D190+D191+D192+D193+D194+D195)</f>
        <v>30</v>
      </c>
    </row>
    <row r="196" spans="1:6" ht="30" x14ac:dyDescent="0.25">
      <c r="A196" s="61"/>
      <c r="B196" s="47" t="s">
        <v>354</v>
      </c>
      <c r="C196" s="12" t="s">
        <v>180</v>
      </c>
      <c r="D196" s="17">
        <v>5</v>
      </c>
      <c r="E196" s="37"/>
    </row>
    <row r="197" spans="1:6" ht="45" x14ac:dyDescent="0.25">
      <c r="A197" s="61"/>
      <c r="B197" s="47"/>
      <c r="C197" s="12" t="s">
        <v>181</v>
      </c>
      <c r="D197" s="17">
        <v>5</v>
      </c>
      <c r="E197" s="37"/>
    </row>
    <row r="198" spans="1:6" ht="30" x14ac:dyDescent="0.25">
      <c r="A198" s="61"/>
      <c r="B198" s="47"/>
      <c r="C198" s="12" t="s">
        <v>182</v>
      </c>
      <c r="D198" s="17">
        <v>5</v>
      </c>
      <c r="E198" s="37"/>
    </row>
    <row r="199" spans="1:6" ht="45" x14ac:dyDescent="0.25">
      <c r="A199" s="61"/>
      <c r="B199" s="47"/>
      <c r="C199" s="12" t="s">
        <v>183</v>
      </c>
      <c r="D199" s="17">
        <v>5</v>
      </c>
      <c r="E199" s="37">
        <f>(D196+D197+D198+D199)</f>
        <v>20</v>
      </c>
    </row>
    <row r="200" spans="1:6" ht="30" x14ac:dyDescent="0.25">
      <c r="A200" s="61"/>
      <c r="B200" s="75" t="s">
        <v>185</v>
      </c>
      <c r="C200" s="12" t="s">
        <v>186</v>
      </c>
      <c r="D200" s="17">
        <v>5</v>
      </c>
      <c r="E200" s="37"/>
    </row>
    <row r="201" spans="1:6" ht="30" x14ac:dyDescent="0.25">
      <c r="A201" s="61"/>
      <c r="B201" s="75"/>
      <c r="C201" s="12" t="s">
        <v>187</v>
      </c>
      <c r="D201" s="17">
        <v>5</v>
      </c>
      <c r="E201" s="37"/>
    </row>
    <row r="202" spans="1:6" ht="45" x14ac:dyDescent="0.25">
      <c r="A202" s="61"/>
      <c r="B202" s="75"/>
      <c r="C202" s="12" t="s">
        <v>355</v>
      </c>
      <c r="D202" s="17">
        <v>5</v>
      </c>
      <c r="E202" s="37"/>
    </row>
    <row r="203" spans="1:6" ht="45" x14ac:dyDescent="0.25">
      <c r="A203" s="61"/>
      <c r="B203" s="75"/>
      <c r="C203" s="12" t="s">
        <v>188</v>
      </c>
      <c r="D203" s="17">
        <v>5</v>
      </c>
      <c r="E203" s="37"/>
    </row>
    <row r="204" spans="1:6" ht="60" x14ac:dyDescent="0.25">
      <c r="A204" s="61"/>
      <c r="B204" s="75"/>
      <c r="C204" s="12" t="s">
        <v>189</v>
      </c>
      <c r="D204" s="17">
        <v>5</v>
      </c>
      <c r="E204" s="37"/>
    </row>
    <row r="205" spans="1:6" ht="45" x14ac:dyDescent="0.25">
      <c r="A205" s="61"/>
      <c r="B205" s="75"/>
      <c r="C205" s="12" t="s">
        <v>190</v>
      </c>
      <c r="D205" s="17">
        <v>5</v>
      </c>
      <c r="E205" s="37"/>
    </row>
    <row r="206" spans="1:6" ht="60" x14ac:dyDescent="0.25">
      <c r="A206" s="61"/>
      <c r="B206" s="75"/>
      <c r="C206" s="12" t="s">
        <v>191</v>
      </c>
      <c r="D206" s="17">
        <v>5</v>
      </c>
      <c r="E206" s="37"/>
    </row>
    <row r="207" spans="1:6" ht="90" x14ac:dyDescent="0.25">
      <c r="A207" s="61"/>
      <c r="B207" s="75"/>
      <c r="C207" s="20" t="s">
        <v>192</v>
      </c>
      <c r="D207" s="17">
        <v>5</v>
      </c>
      <c r="E207" s="37">
        <f>(D200+D201+D202+D203+D204+D205+D206+D207)</f>
        <v>40</v>
      </c>
      <c r="F207" s="33">
        <f>E207+E199+E195</f>
        <v>90</v>
      </c>
    </row>
    <row r="208" spans="1:6" ht="15.75" customHeight="1" x14ac:dyDescent="0.25">
      <c r="A208" s="61" t="s">
        <v>193</v>
      </c>
      <c r="B208" s="47" t="s">
        <v>194</v>
      </c>
      <c r="C208" s="12" t="s">
        <v>195</v>
      </c>
      <c r="D208" s="17">
        <v>5</v>
      </c>
      <c r="E208" s="37"/>
    </row>
    <row r="209" spans="1:5" ht="30" x14ac:dyDescent="0.25">
      <c r="A209" s="61"/>
      <c r="B209" s="47"/>
      <c r="C209" s="12" t="s">
        <v>196</v>
      </c>
      <c r="D209" s="17">
        <v>5</v>
      </c>
      <c r="E209" s="37"/>
    </row>
    <row r="210" spans="1:5" ht="30" x14ac:dyDescent="0.25">
      <c r="A210" s="61"/>
      <c r="B210" s="47"/>
      <c r="C210" s="12" t="s">
        <v>197</v>
      </c>
      <c r="D210" s="17">
        <v>5</v>
      </c>
      <c r="E210" s="37"/>
    </row>
    <row r="211" spans="1:5" ht="75" x14ac:dyDescent="0.25">
      <c r="A211" s="61"/>
      <c r="B211" s="47"/>
      <c r="C211" s="12" t="s">
        <v>198</v>
      </c>
      <c r="D211" s="17">
        <v>5</v>
      </c>
      <c r="E211" s="37"/>
    </row>
    <row r="212" spans="1:5" ht="60" x14ac:dyDescent="0.25">
      <c r="A212" s="61"/>
      <c r="B212" s="47"/>
      <c r="C212" s="12" t="s">
        <v>199</v>
      </c>
      <c r="D212" s="17">
        <v>5</v>
      </c>
      <c r="E212" s="37"/>
    </row>
    <row r="213" spans="1:5" ht="45" x14ac:dyDescent="0.25">
      <c r="A213" s="61"/>
      <c r="B213" s="47"/>
      <c r="C213" s="12" t="s">
        <v>200</v>
      </c>
      <c r="D213" s="17">
        <v>5</v>
      </c>
      <c r="E213" s="37"/>
    </row>
    <row r="214" spans="1:5" ht="60" x14ac:dyDescent="0.25">
      <c r="A214" s="61"/>
      <c r="B214" s="47"/>
      <c r="C214" s="12" t="s">
        <v>201</v>
      </c>
      <c r="D214" s="17">
        <v>5</v>
      </c>
      <c r="E214" s="37">
        <f>(D208+D209+D210+D211+D212+D213+D214)</f>
        <v>35</v>
      </c>
    </row>
    <row r="215" spans="1:5" ht="30" x14ac:dyDescent="0.25">
      <c r="A215" s="61"/>
      <c r="B215" s="47" t="s">
        <v>202</v>
      </c>
      <c r="C215" s="12" t="s">
        <v>203</v>
      </c>
      <c r="D215" s="17">
        <v>5</v>
      </c>
      <c r="E215" s="37"/>
    </row>
    <row r="216" spans="1:5" ht="60" x14ac:dyDescent="0.25">
      <c r="A216" s="61"/>
      <c r="B216" s="47"/>
      <c r="C216" s="12" t="s">
        <v>204</v>
      </c>
      <c r="D216" s="17">
        <v>5</v>
      </c>
      <c r="E216" s="37"/>
    </row>
    <row r="217" spans="1:5" ht="30" x14ac:dyDescent="0.25">
      <c r="A217" s="61"/>
      <c r="B217" s="47"/>
      <c r="C217" s="12" t="s">
        <v>205</v>
      </c>
      <c r="D217" s="17">
        <v>5</v>
      </c>
      <c r="E217" s="37"/>
    </row>
    <row r="218" spans="1:5" ht="30" x14ac:dyDescent="0.25">
      <c r="A218" s="61"/>
      <c r="B218" s="47"/>
      <c r="C218" s="12" t="s">
        <v>206</v>
      </c>
      <c r="D218" s="17">
        <v>5</v>
      </c>
      <c r="E218" s="37"/>
    </row>
    <row r="219" spans="1:5" ht="45" x14ac:dyDescent="0.25">
      <c r="A219" s="61"/>
      <c r="B219" s="47"/>
      <c r="C219" s="12" t="s">
        <v>207</v>
      </c>
      <c r="D219" s="17">
        <v>5</v>
      </c>
      <c r="E219" s="37"/>
    </row>
    <row r="220" spans="1:5" ht="30" x14ac:dyDescent="0.25">
      <c r="A220" s="61"/>
      <c r="B220" s="47"/>
      <c r="C220" s="12" t="s">
        <v>208</v>
      </c>
      <c r="D220" s="17">
        <v>5</v>
      </c>
      <c r="E220" s="37"/>
    </row>
    <row r="221" spans="1:5" ht="30" x14ac:dyDescent="0.25">
      <c r="A221" s="61"/>
      <c r="B221" s="47"/>
      <c r="C221" s="12" t="s">
        <v>209</v>
      </c>
      <c r="D221" s="17">
        <v>5</v>
      </c>
      <c r="E221" s="37"/>
    </row>
    <row r="222" spans="1:5" ht="75" x14ac:dyDescent="0.25">
      <c r="A222" s="61"/>
      <c r="B222" s="47"/>
      <c r="C222" s="12" t="s">
        <v>210</v>
      </c>
      <c r="D222" s="17">
        <v>5</v>
      </c>
      <c r="E222" s="37">
        <f>(D215+D216+D217+D218+D219+D220+D221+D222)</f>
        <v>40</v>
      </c>
    </row>
    <row r="223" spans="1:5" ht="30" x14ac:dyDescent="0.25">
      <c r="A223" s="61"/>
      <c r="B223" s="47" t="s">
        <v>211</v>
      </c>
      <c r="C223" s="12" t="s">
        <v>212</v>
      </c>
      <c r="D223" s="17">
        <v>5</v>
      </c>
      <c r="E223" s="37"/>
    </row>
    <row r="224" spans="1:5" ht="45" x14ac:dyDescent="0.25">
      <c r="A224" s="61"/>
      <c r="B224" s="47"/>
      <c r="C224" s="12" t="s">
        <v>213</v>
      </c>
      <c r="D224" s="17">
        <v>5</v>
      </c>
      <c r="E224" s="37"/>
    </row>
    <row r="225" spans="1:5" ht="45" x14ac:dyDescent="0.25">
      <c r="A225" s="61"/>
      <c r="B225" s="47"/>
      <c r="C225" s="12" t="s">
        <v>214</v>
      </c>
      <c r="D225" s="17">
        <v>5</v>
      </c>
      <c r="E225" s="37"/>
    </row>
    <row r="226" spans="1:5" ht="45" x14ac:dyDescent="0.25">
      <c r="A226" s="61"/>
      <c r="B226" s="47"/>
      <c r="C226" s="12" t="s">
        <v>215</v>
      </c>
      <c r="D226" s="17">
        <v>5</v>
      </c>
      <c r="E226" s="37"/>
    </row>
    <row r="227" spans="1:5" ht="30" x14ac:dyDescent="0.25">
      <c r="A227" s="61"/>
      <c r="B227" s="47"/>
      <c r="C227" s="12" t="s">
        <v>216</v>
      </c>
      <c r="D227" s="17">
        <v>5</v>
      </c>
      <c r="E227" s="37"/>
    </row>
    <row r="228" spans="1:5" ht="45" x14ac:dyDescent="0.25">
      <c r="A228" s="61"/>
      <c r="B228" s="47"/>
      <c r="C228" s="12" t="s">
        <v>217</v>
      </c>
      <c r="D228" s="17">
        <v>5</v>
      </c>
      <c r="E228" s="37"/>
    </row>
    <row r="229" spans="1:5" ht="30" x14ac:dyDescent="0.25">
      <c r="A229" s="61"/>
      <c r="B229" s="47"/>
      <c r="C229" s="12" t="s">
        <v>218</v>
      </c>
      <c r="D229" s="17">
        <v>5</v>
      </c>
      <c r="E229" s="37"/>
    </row>
    <row r="230" spans="1:5" ht="60" x14ac:dyDescent="0.25">
      <c r="A230" s="61"/>
      <c r="B230" s="47"/>
      <c r="C230" s="12" t="s">
        <v>219</v>
      </c>
      <c r="D230" s="17">
        <v>5</v>
      </c>
      <c r="E230" s="37"/>
    </row>
    <row r="231" spans="1:5" ht="45" x14ac:dyDescent="0.25">
      <c r="A231" s="61"/>
      <c r="B231" s="47"/>
      <c r="C231" s="12" t="s">
        <v>220</v>
      </c>
      <c r="D231" s="17">
        <v>5</v>
      </c>
      <c r="E231" s="37"/>
    </row>
    <row r="232" spans="1:5" ht="75" x14ac:dyDescent="0.25">
      <c r="A232" s="61"/>
      <c r="B232" s="47"/>
      <c r="C232" s="12" t="s">
        <v>221</v>
      </c>
      <c r="D232" s="17">
        <v>5</v>
      </c>
      <c r="E232" s="37"/>
    </row>
    <row r="233" spans="1:5" ht="30" x14ac:dyDescent="0.25">
      <c r="A233" s="61"/>
      <c r="B233" s="47"/>
      <c r="C233" s="12" t="s">
        <v>222</v>
      </c>
      <c r="D233" s="17">
        <v>5</v>
      </c>
      <c r="E233" s="37">
        <f>(D223+D224+D225+D226+D227+D228+D229+D230+D231+D232+D233)</f>
        <v>55</v>
      </c>
    </row>
    <row r="234" spans="1:5" ht="30" x14ac:dyDescent="0.25">
      <c r="A234" s="61"/>
      <c r="B234" s="47" t="s">
        <v>223</v>
      </c>
      <c r="C234" s="12" t="s">
        <v>224</v>
      </c>
      <c r="D234" s="17">
        <v>5</v>
      </c>
      <c r="E234" s="37"/>
    </row>
    <row r="235" spans="1:5" ht="30" x14ac:dyDescent="0.25">
      <c r="A235" s="61"/>
      <c r="B235" s="47"/>
      <c r="C235" s="12" t="s">
        <v>225</v>
      </c>
      <c r="D235" s="17">
        <v>5</v>
      </c>
      <c r="E235" s="37"/>
    </row>
    <row r="236" spans="1:5" ht="45" x14ac:dyDescent="0.25">
      <c r="A236" s="61"/>
      <c r="B236" s="47"/>
      <c r="C236" s="12" t="s">
        <v>226</v>
      </c>
      <c r="D236" s="17">
        <v>5</v>
      </c>
      <c r="E236" s="37"/>
    </row>
    <row r="237" spans="1:5" ht="45" x14ac:dyDescent="0.25">
      <c r="A237" s="61"/>
      <c r="B237" s="47"/>
      <c r="C237" s="12" t="s">
        <v>227</v>
      </c>
      <c r="D237" s="17">
        <v>5</v>
      </c>
      <c r="E237" s="37"/>
    </row>
    <row r="238" spans="1:5" ht="45" x14ac:dyDescent="0.25">
      <c r="A238" s="61"/>
      <c r="B238" s="47"/>
      <c r="C238" s="12" t="s">
        <v>228</v>
      </c>
      <c r="D238" s="17">
        <v>5</v>
      </c>
      <c r="E238" s="37"/>
    </row>
    <row r="239" spans="1:5" ht="30" x14ac:dyDescent="0.25">
      <c r="A239" s="61"/>
      <c r="B239" s="47"/>
      <c r="C239" s="12" t="s">
        <v>229</v>
      </c>
      <c r="D239" s="17">
        <v>5</v>
      </c>
      <c r="E239" s="37"/>
    </row>
    <row r="240" spans="1:5" ht="45" x14ac:dyDescent="0.25">
      <c r="A240" s="61"/>
      <c r="B240" s="47"/>
      <c r="C240" s="12" t="s">
        <v>230</v>
      </c>
      <c r="D240" s="17">
        <v>5</v>
      </c>
      <c r="E240" s="37"/>
    </row>
    <row r="241" spans="1:6" ht="60" x14ac:dyDescent="0.25">
      <c r="A241" s="61"/>
      <c r="B241" s="47"/>
      <c r="C241" s="12" t="s">
        <v>231</v>
      </c>
      <c r="D241" s="17">
        <v>5</v>
      </c>
      <c r="E241" s="37">
        <f>(D234+D235+D236+D237+D238+D239+D240+D241)</f>
        <v>40</v>
      </c>
    </row>
    <row r="242" spans="1:6" ht="30" x14ac:dyDescent="0.25">
      <c r="A242" s="61"/>
      <c r="B242" s="47" t="s">
        <v>232</v>
      </c>
      <c r="C242" s="12" t="s">
        <v>233</v>
      </c>
      <c r="D242" s="17">
        <v>5</v>
      </c>
      <c r="E242" s="37"/>
    </row>
    <row r="243" spans="1:6" ht="15" customHeight="1" x14ac:dyDescent="0.25">
      <c r="A243" s="61"/>
      <c r="B243" s="47"/>
      <c r="C243" s="12" t="s">
        <v>234</v>
      </c>
      <c r="D243" s="17">
        <v>5</v>
      </c>
      <c r="E243" s="37"/>
    </row>
    <row r="244" spans="1:6" ht="30" x14ac:dyDescent="0.25">
      <c r="A244" s="61"/>
      <c r="B244" s="47"/>
      <c r="C244" s="12" t="s">
        <v>235</v>
      </c>
      <c r="D244" s="17">
        <v>5</v>
      </c>
      <c r="E244" s="37"/>
    </row>
    <row r="245" spans="1:6" ht="30" x14ac:dyDescent="0.25">
      <c r="A245" s="61"/>
      <c r="B245" s="47"/>
      <c r="C245" s="12" t="s">
        <v>236</v>
      </c>
      <c r="D245" s="17">
        <v>5</v>
      </c>
      <c r="E245" s="37"/>
    </row>
    <row r="246" spans="1:6" ht="45" x14ac:dyDescent="0.25">
      <c r="A246" s="61"/>
      <c r="B246" s="47"/>
      <c r="C246" s="12" t="s">
        <v>237</v>
      </c>
      <c r="D246" s="17">
        <v>5</v>
      </c>
      <c r="E246" s="37"/>
    </row>
    <row r="247" spans="1:6" ht="45" x14ac:dyDescent="0.25">
      <c r="A247" s="61"/>
      <c r="B247" s="47"/>
      <c r="C247" s="12" t="s">
        <v>238</v>
      </c>
      <c r="D247" s="17">
        <v>5</v>
      </c>
      <c r="E247" s="37">
        <f>(D242+D243+D244+D245+D246+D247)</f>
        <v>30</v>
      </c>
      <c r="F247" s="33">
        <f>E247+E241+E233+E222+E214</f>
        <v>200</v>
      </c>
    </row>
    <row r="248" spans="1:6" ht="96" customHeight="1" x14ac:dyDescent="0.25">
      <c r="A248" s="31"/>
      <c r="B248" s="47" t="s">
        <v>356</v>
      </c>
      <c r="C248" s="47"/>
      <c r="D248" s="47"/>
      <c r="E248" s="37"/>
    </row>
    <row r="249" spans="1:6" ht="28.5" customHeight="1" x14ac:dyDescent="0.25">
      <c r="A249" s="62" t="s">
        <v>357</v>
      </c>
      <c r="B249" s="63"/>
      <c r="C249" s="63"/>
      <c r="D249" s="64"/>
      <c r="E249" s="37"/>
    </row>
    <row r="250" spans="1:6" ht="15.75" customHeight="1" x14ac:dyDescent="0.25">
      <c r="A250" s="46" t="s">
        <v>239</v>
      </c>
      <c r="B250" s="47" t="s">
        <v>240</v>
      </c>
      <c r="C250" s="12" t="s">
        <v>241</v>
      </c>
      <c r="D250" s="17">
        <v>5</v>
      </c>
      <c r="E250" s="37"/>
    </row>
    <row r="251" spans="1:6" ht="30" x14ac:dyDescent="0.25">
      <c r="A251" s="46"/>
      <c r="B251" s="47"/>
      <c r="C251" s="12" t="s">
        <v>358</v>
      </c>
      <c r="D251" s="17">
        <v>5</v>
      </c>
      <c r="E251" s="37"/>
    </row>
    <row r="252" spans="1:6" ht="60" x14ac:dyDescent="0.25">
      <c r="A252" s="46"/>
      <c r="B252" s="47"/>
      <c r="C252" s="12" t="s">
        <v>242</v>
      </c>
      <c r="D252" s="17">
        <v>5</v>
      </c>
      <c r="E252" s="37"/>
    </row>
    <row r="253" spans="1:6" ht="45" x14ac:dyDescent="0.25">
      <c r="A253" s="46"/>
      <c r="B253" s="47"/>
      <c r="C253" s="12" t="s">
        <v>243</v>
      </c>
      <c r="D253" s="17">
        <v>5</v>
      </c>
      <c r="E253" s="37">
        <f>(D250+D251+D252+D253)</f>
        <v>20</v>
      </c>
    </row>
    <row r="254" spans="1:6" ht="15.75" customHeight="1" x14ac:dyDescent="0.25">
      <c r="A254" s="46"/>
      <c r="B254" s="47" t="s">
        <v>244</v>
      </c>
      <c r="C254" s="12" t="s">
        <v>245</v>
      </c>
      <c r="D254" s="17">
        <v>5</v>
      </c>
      <c r="E254" s="37"/>
    </row>
    <row r="255" spans="1:6" ht="45" x14ac:dyDescent="0.25">
      <c r="A255" s="46"/>
      <c r="B255" s="47"/>
      <c r="C255" s="12" t="s">
        <v>246</v>
      </c>
      <c r="D255" s="17">
        <v>5</v>
      </c>
      <c r="E255" s="37"/>
    </row>
    <row r="256" spans="1:6" ht="15.75" customHeight="1" x14ac:dyDescent="0.25">
      <c r="A256" s="46"/>
      <c r="B256" s="47"/>
      <c r="C256" s="12" t="s">
        <v>247</v>
      </c>
      <c r="D256" s="17">
        <v>5</v>
      </c>
      <c r="E256" s="37"/>
    </row>
    <row r="257" spans="1:6" ht="30" x14ac:dyDescent="0.25">
      <c r="A257" s="46"/>
      <c r="B257" s="47"/>
      <c r="C257" s="12" t="s">
        <v>248</v>
      </c>
      <c r="D257" s="17">
        <v>5</v>
      </c>
      <c r="E257" s="37"/>
    </row>
    <row r="258" spans="1:6" ht="30" x14ac:dyDescent="0.25">
      <c r="A258" s="46"/>
      <c r="B258" s="47"/>
      <c r="C258" s="12" t="s">
        <v>249</v>
      </c>
      <c r="D258" s="17">
        <v>5</v>
      </c>
      <c r="E258" s="37"/>
    </row>
    <row r="259" spans="1:6" ht="30" x14ac:dyDescent="0.25">
      <c r="A259" s="46"/>
      <c r="B259" s="47"/>
      <c r="C259" s="12" t="s">
        <v>250</v>
      </c>
      <c r="D259" s="17">
        <v>5</v>
      </c>
      <c r="E259" s="37"/>
    </row>
    <row r="260" spans="1:6" ht="30" x14ac:dyDescent="0.25">
      <c r="A260" s="46"/>
      <c r="B260" s="47"/>
      <c r="C260" s="12" t="s">
        <v>251</v>
      </c>
      <c r="D260" s="17">
        <v>5</v>
      </c>
      <c r="E260" s="37"/>
    </row>
    <row r="261" spans="1:6" ht="45" x14ac:dyDescent="0.25">
      <c r="A261" s="46"/>
      <c r="B261" s="47"/>
      <c r="C261" s="12" t="s">
        <v>252</v>
      </c>
      <c r="D261" s="17">
        <v>5</v>
      </c>
      <c r="E261" s="37"/>
    </row>
    <row r="262" spans="1:6" ht="30" x14ac:dyDescent="0.25">
      <c r="A262" s="46"/>
      <c r="B262" s="47"/>
      <c r="C262" s="12" t="s">
        <v>253</v>
      </c>
      <c r="D262" s="17">
        <v>5</v>
      </c>
      <c r="E262" s="37"/>
    </row>
    <row r="263" spans="1:6" ht="45" x14ac:dyDescent="0.25">
      <c r="A263" s="46"/>
      <c r="B263" s="47"/>
      <c r="C263" s="12" t="s">
        <v>254</v>
      </c>
      <c r="D263" s="17">
        <v>5</v>
      </c>
      <c r="E263" s="37"/>
    </row>
    <row r="264" spans="1:6" ht="30" x14ac:dyDescent="0.25">
      <c r="A264" s="46"/>
      <c r="B264" s="47"/>
      <c r="C264" s="12" t="s">
        <v>255</v>
      </c>
      <c r="D264" s="17">
        <v>5</v>
      </c>
      <c r="E264" s="37">
        <f>(D254+D255+D256+D257+D258+D259+D260+D261+D262+D263+D264)</f>
        <v>55</v>
      </c>
      <c r="F264" s="33">
        <f>E264+E253</f>
        <v>75</v>
      </c>
    </row>
    <row r="265" spans="1:6" ht="30" x14ac:dyDescent="0.25">
      <c r="A265" s="46" t="s">
        <v>256</v>
      </c>
      <c r="B265" s="47" t="s">
        <v>257</v>
      </c>
      <c r="C265" s="20" t="s">
        <v>317</v>
      </c>
      <c r="D265" s="18">
        <v>5</v>
      </c>
      <c r="E265" s="37"/>
    </row>
    <row r="266" spans="1:6" ht="30" x14ac:dyDescent="0.25">
      <c r="A266" s="46"/>
      <c r="B266" s="47"/>
      <c r="C266" s="20" t="s">
        <v>316</v>
      </c>
      <c r="D266" s="18">
        <v>5</v>
      </c>
      <c r="E266" s="37"/>
    </row>
    <row r="267" spans="1:6" ht="60" x14ac:dyDescent="0.25">
      <c r="A267" s="46"/>
      <c r="B267" s="47"/>
      <c r="C267" s="20" t="s">
        <v>315</v>
      </c>
      <c r="D267" s="18">
        <v>5</v>
      </c>
      <c r="E267" s="37"/>
    </row>
    <row r="268" spans="1:6" ht="45" x14ac:dyDescent="0.25">
      <c r="A268" s="46"/>
      <c r="B268" s="47"/>
      <c r="C268" s="20" t="s">
        <v>314</v>
      </c>
      <c r="D268" s="18">
        <v>5</v>
      </c>
      <c r="E268" s="37">
        <f>(D265+D266+D267+D268)</f>
        <v>20</v>
      </c>
    </row>
    <row r="269" spans="1:6" ht="45" x14ac:dyDescent="0.25">
      <c r="A269" s="46"/>
      <c r="B269" s="47" t="s">
        <v>313</v>
      </c>
      <c r="C269" s="13" t="s">
        <v>258</v>
      </c>
      <c r="D269" s="17">
        <v>5</v>
      </c>
      <c r="E269" s="37"/>
    </row>
    <row r="270" spans="1:6" ht="15.75" customHeight="1" x14ac:dyDescent="0.25">
      <c r="A270" s="46"/>
      <c r="B270" s="47"/>
      <c r="C270" s="13" t="s">
        <v>259</v>
      </c>
      <c r="D270" s="17">
        <v>5</v>
      </c>
      <c r="E270" s="37"/>
    </row>
    <row r="271" spans="1:6" ht="30" x14ac:dyDescent="0.25">
      <c r="A271" s="46"/>
      <c r="B271" s="47"/>
      <c r="C271" s="12" t="s">
        <v>260</v>
      </c>
      <c r="D271" s="17">
        <v>5</v>
      </c>
      <c r="E271" s="37"/>
    </row>
    <row r="272" spans="1:6" ht="15.75" customHeight="1" x14ac:dyDescent="0.25">
      <c r="A272" s="46"/>
      <c r="B272" s="47"/>
      <c r="C272" s="12" t="s">
        <v>261</v>
      </c>
      <c r="D272" s="17">
        <v>5</v>
      </c>
      <c r="E272" s="37"/>
    </row>
    <row r="273" spans="1:6" ht="45" x14ac:dyDescent="0.25">
      <c r="A273" s="46"/>
      <c r="B273" s="47"/>
      <c r="C273" s="12" t="s">
        <v>262</v>
      </c>
      <c r="D273" s="17">
        <v>5</v>
      </c>
      <c r="E273" s="37"/>
    </row>
    <row r="274" spans="1:6" ht="45" x14ac:dyDescent="0.25">
      <c r="A274" s="46"/>
      <c r="B274" s="47"/>
      <c r="C274" s="12" t="s">
        <v>263</v>
      </c>
      <c r="D274" s="17">
        <v>5</v>
      </c>
      <c r="E274" s="37">
        <f>(D269+D270+D271+D272+D273+D274)</f>
        <v>30</v>
      </c>
    </row>
    <row r="275" spans="1:6" ht="30" x14ac:dyDescent="0.25">
      <c r="A275" s="46"/>
      <c r="B275" s="47" t="s">
        <v>264</v>
      </c>
      <c r="C275" s="12" t="s">
        <v>265</v>
      </c>
      <c r="D275" s="17">
        <v>5</v>
      </c>
      <c r="E275" s="37"/>
    </row>
    <row r="276" spans="1:6" ht="45" x14ac:dyDescent="0.25">
      <c r="A276" s="46"/>
      <c r="B276" s="47"/>
      <c r="C276" s="12" t="s">
        <v>266</v>
      </c>
      <c r="D276" s="17">
        <v>5</v>
      </c>
      <c r="E276" s="37"/>
    </row>
    <row r="277" spans="1:6" ht="30" x14ac:dyDescent="0.25">
      <c r="A277" s="46"/>
      <c r="B277" s="47"/>
      <c r="C277" s="12" t="s">
        <v>267</v>
      </c>
      <c r="D277" s="17">
        <v>5</v>
      </c>
      <c r="E277" s="37"/>
    </row>
    <row r="278" spans="1:6" ht="45" x14ac:dyDescent="0.25">
      <c r="A278" s="46"/>
      <c r="B278" s="47"/>
      <c r="C278" s="12" t="s">
        <v>268</v>
      </c>
      <c r="D278" s="17">
        <v>5</v>
      </c>
      <c r="E278" s="37"/>
    </row>
    <row r="279" spans="1:6" ht="45" x14ac:dyDescent="0.25">
      <c r="A279" s="46"/>
      <c r="B279" s="47"/>
      <c r="C279" s="12" t="s">
        <v>269</v>
      </c>
      <c r="D279" s="17">
        <v>5</v>
      </c>
      <c r="E279" s="37"/>
    </row>
    <row r="280" spans="1:6" ht="60" x14ac:dyDescent="0.25">
      <c r="A280" s="46"/>
      <c r="B280" s="47"/>
      <c r="C280" s="12" t="s">
        <v>270</v>
      </c>
      <c r="D280" s="17">
        <v>5</v>
      </c>
      <c r="E280" s="37">
        <f>(D275+D276+D277+D278+D279+D280)</f>
        <v>30</v>
      </c>
      <c r="F280" s="33">
        <f>E280+E274+E268</f>
        <v>80</v>
      </c>
    </row>
    <row r="281" spans="1:6" ht="30" customHeight="1" x14ac:dyDescent="0.25">
      <c r="A281" s="46" t="s">
        <v>271</v>
      </c>
      <c r="B281" s="72" t="s">
        <v>272</v>
      </c>
      <c r="C281" s="12" t="s">
        <v>273</v>
      </c>
      <c r="D281" s="17">
        <v>5</v>
      </c>
      <c r="E281" s="37"/>
    </row>
    <row r="282" spans="1:6" ht="15.75" customHeight="1" x14ac:dyDescent="0.25">
      <c r="A282" s="46"/>
      <c r="B282" s="73"/>
      <c r="C282" s="12" t="s">
        <v>274</v>
      </c>
      <c r="D282" s="17">
        <v>5</v>
      </c>
      <c r="E282" s="37"/>
    </row>
    <row r="283" spans="1:6" ht="30" x14ac:dyDescent="0.25">
      <c r="A283" s="46"/>
      <c r="B283" s="73"/>
      <c r="C283" s="6" t="s">
        <v>275</v>
      </c>
      <c r="D283" s="17">
        <v>5</v>
      </c>
      <c r="E283" s="37"/>
    </row>
    <row r="284" spans="1:6" ht="30" x14ac:dyDescent="0.25">
      <c r="A284" s="46"/>
      <c r="B284" s="73"/>
      <c r="C284" s="10" t="s">
        <v>276</v>
      </c>
      <c r="D284" s="17">
        <v>5</v>
      </c>
      <c r="E284" s="37"/>
    </row>
    <row r="285" spans="1:6" ht="30" x14ac:dyDescent="0.25">
      <c r="A285" s="46"/>
      <c r="B285" s="73"/>
      <c r="C285" s="10" t="s">
        <v>277</v>
      </c>
      <c r="D285" s="17">
        <v>5</v>
      </c>
      <c r="E285" s="37"/>
    </row>
    <row r="286" spans="1:6" ht="30" x14ac:dyDescent="0.25">
      <c r="A286" s="46"/>
      <c r="B286" s="73"/>
      <c r="C286" s="10" t="s">
        <v>278</v>
      </c>
      <c r="D286" s="17">
        <v>5</v>
      </c>
      <c r="E286" s="37"/>
    </row>
    <row r="287" spans="1:6" ht="30" x14ac:dyDescent="0.25">
      <c r="A287" s="46"/>
      <c r="B287" s="73"/>
      <c r="C287" s="10" t="s">
        <v>279</v>
      </c>
      <c r="D287" s="17">
        <v>5</v>
      </c>
      <c r="E287" s="37"/>
    </row>
    <row r="288" spans="1:6" ht="45" x14ac:dyDescent="0.25">
      <c r="A288" s="46"/>
      <c r="B288" s="73"/>
      <c r="C288" s="10" t="s">
        <v>280</v>
      </c>
      <c r="D288" s="17">
        <v>5</v>
      </c>
      <c r="E288" s="37"/>
    </row>
    <row r="289" spans="1:6" ht="30" x14ac:dyDescent="0.25">
      <c r="A289" s="46"/>
      <c r="B289" s="73"/>
      <c r="C289" s="10" t="s">
        <v>281</v>
      </c>
      <c r="D289" s="17">
        <v>5</v>
      </c>
      <c r="E289" s="37"/>
    </row>
    <row r="290" spans="1:6" ht="30" x14ac:dyDescent="0.25">
      <c r="A290" s="46"/>
      <c r="B290" s="73"/>
      <c r="C290" s="10" t="s">
        <v>282</v>
      </c>
      <c r="D290" s="17">
        <v>5</v>
      </c>
      <c r="E290" s="37"/>
    </row>
    <row r="291" spans="1:6" ht="30" x14ac:dyDescent="0.25">
      <c r="A291" s="46"/>
      <c r="B291" s="73"/>
      <c r="C291" s="10" t="s">
        <v>283</v>
      </c>
      <c r="D291" s="17">
        <v>5</v>
      </c>
      <c r="E291" s="37"/>
    </row>
    <row r="292" spans="1:6" ht="30" x14ac:dyDescent="0.25">
      <c r="A292" s="46"/>
      <c r="B292" s="73"/>
      <c r="C292" s="10" t="s">
        <v>284</v>
      </c>
      <c r="D292" s="17">
        <v>5</v>
      </c>
      <c r="E292" s="37"/>
    </row>
    <row r="293" spans="1:6" ht="60" x14ac:dyDescent="0.25">
      <c r="A293" s="46"/>
      <c r="B293" s="73"/>
      <c r="C293" s="10" t="s">
        <v>285</v>
      </c>
      <c r="D293" s="17">
        <v>5</v>
      </c>
      <c r="E293" s="37"/>
    </row>
    <row r="294" spans="1:6" ht="60" x14ac:dyDescent="0.25">
      <c r="A294" s="46"/>
      <c r="B294" s="73"/>
      <c r="C294" s="10" t="s">
        <v>286</v>
      </c>
      <c r="D294" s="17">
        <v>5</v>
      </c>
      <c r="E294" s="37"/>
    </row>
    <row r="295" spans="1:6" ht="75" x14ac:dyDescent="0.25">
      <c r="A295" s="46"/>
      <c r="B295" s="73"/>
      <c r="C295" s="10" t="s">
        <v>287</v>
      </c>
      <c r="D295" s="17">
        <v>5</v>
      </c>
      <c r="E295" s="37"/>
    </row>
    <row r="296" spans="1:6" ht="45" x14ac:dyDescent="0.25">
      <c r="A296" s="46"/>
      <c r="B296" s="74"/>
      <c r="C296" s="10" t="s">
        <v>288</v>
      </c>
      <c r="D296" s="17">
        <v>5</v>
      </c>
      <c r="E296" s="37">
        <f>(D281+D282+D283+D284+D285+D286+D287+D288+D289+D290+D291+D292+D293+D294+D295+D296)</f>
        <v>80</v>
      </c>
    </row>
    <row r="297" spans="1:6" ht="45" x14ac:dyDescent="0.25">
      <c r="A297" s="46"/>
      <c r="B297" s="47" t="s">
        <v>289</v>
      </c>
      <c r="C297" s="10" t="s">
        <v>290</v>
      </c>
      <c r="D297" s="17">
        <v>5</v>
      </c>
      <c r="E297" s="37"/>
    </row>
    <row r="298" spans="1:6" ht="45" x14ac:dyDescent="0.25">
      <c r="A298" s="46"/>
      <c r="B298" s="47"/>
      <c r="C298" s="10" t="s">
        <v>291</v>
      </c>
      <c r="D298" s="17">
        <v>5</v>
      </c>
      <c r="E298" s="37"/>
    </row>
    <row r="299" spans="1:6" ht="45" x14ac:dyDescent="0.25">
      <c r="A299" s="46"/>
      <c r="B299" s="47"/>
      <c r="C299" s="10" t="s">
        <v>292</v>
      </c>
      <c r="D299" s="17">
        <v>5</v>
      </c>
      <c r="E299" s="37"/>
    </row>
    <row r="300" spans="1:6" ht="45" x14ac:dyDescent="0.25">
      <c r="A300" s="46"/>
      <c r="B300" s="47"/>
      <c r="C300" s="10" t="s">
        <v>293</v>
      </c>
      <c r="D300" s="17">
        <v>5</v>
      </c>
      <c r="E300" s="37">
        <f>(D297+D298+D299+D300)</f>
        <v>20</v>
      </c>
    </row>
    <row r="301" spans="1:6" ht="45" x14ac:dyDescent="0.25">
      <c r="A301" s="46"/>
      <c r="B301" s="47" t="s">
        <v>294</v>
      </c>
      <c r="C301" s="10" t="s">
        <v>295</v>
      </c>
      <c r="D301" s="17">
        <v>5</v>
      </c>
      <c r="E301" s="37"/>
    </row>
    <row r="302" spans="1:6" ht="45" x14ac:dyDescent="0.25">
      <c r="A302" s="46"/>
      <c r="B302" s="47"/>
      <c r="C302" s="10" t="s">
        <v>296</v>
      </c>
      <c r="D302" s="17">
        <v>5</v>
      </c>
      <c r="E302" s="37"/>
    </row>
    <row r="303" spans="1:6" ht="45" x14ac:dyDescent="0.25">
      <c r="A303" s="46"/>
      <c r="B303" s="47"/>
      <c r="C303" s="10" t="s">
        <v>297</v>
      </c>
      <c r="D303" s="17">
        <v>5</v>
      </c>
      <c r="E303" s="37"/>
    </row>
    <row r="304" spans="1:6" ht="60" x14ac:dyDescent="0.25">
      <c r="A304" s="46"/>
      <c r="B304" s="72"/>
      <c r="C304" s="26" t="s">
        <v>298</v>
      </c>
      <c r="D304" s="27">
        <v>5</v>
      </c>
      <c r="E304" s="37">
        <f>(D301+D302+D303+D304)</f>
        <v>20</v>
      </c>
      <c r="F304" s="33">
        <f>E304+E300+E296</f>
        <v>120</v>
      </c>
    </row>
    <row r="305" spans="1:6" ht="66" customHeight="1" x14ac:dyDescent="0.25">
      <c r="A305" s="30"/>
      <c r="B305" s="48" t="s">
        <v>359</v>
      </c>
      <c r="C305" s="48"/>
      <c r="D305" s="48"/>
      <c r="E305" s="37"/>
    </row>
    <row r="306" spans="1:6" ht="15.75" x14ac:dyDescent="0.25">
      <c r="A306" s="45" t="s">
        <v>312</v>
      </c>
      <c r="B306" s="45"/>
      <c r="C306" s="45"/>
      <c r="D306" s="45"/>
      <c r="E306" s="37"/>
    </row>
    <row r="307" spans="1:6" ht="15.75" customHeight="1" x14ac:dyDescent="0.25">
      <c r="A307" s="52" t="s">
        <v>301</v>
      </c>
      <c r="B307" s="74" t="s">
        <v>299</v>
      </c>
      <c r="C307" s="28" t="s">
        <v>300</v>
      </c>
      <c r="D307" s="29">
        <v>5</v>
      </c>
      <c r="E307" s="37"/>
    </row>
    <row r="308" spans="1:6" ht="15.75" customHeight="1" x14ac:dyDescent="0.25">
      <c r="A308" s="52"/>
      <c r="B308" s="47"/>
      <c r="C308" s="10" t="s">
        <v>302</v>
      </c>
      <c r="D308" s="17">
        <v>5</v>
      </c>
      <c r="E308" s="37"/>
    </row>
    <row r="309" spans="1:6" ht="30" x14ac:dyDescent="0.25">
      <c r="A309" s="52"/>
      <c r="B309" s="47"/>
      <c r="C309" s="10" t="s">
        <v>360</v>
      </c>
      <c r="D309" s="18">
        <v>5</v>
      </c>
      <c r="E309" s="37"/>
    </row>
    <row r="310" spans="1:6" ht="30" x14ac:dyDescent="0.25">
      <c r="A310" s="52"/>
      <c r="B310" s="47"/>
      <c r="C310" s="10" t="s">
        <v>361</v>
      </c>
      <c r="D310" s="18">
        <v>5</v>
      </c>
      <c r="E310" s="37"/>
    </row>
    <row r="311" spans="1:6" ht="30" x14ac:dyDescent="0.25">
      <c r="A311" s="52"/>
      <c r="B311" s="47"/>
      <c r="C311" s="10" t="s">
        <v>303</v>
      </c>
      <c r="D311" s="17">
        <v>5</v>
      </c>
      <c r="E311" s="37"/>
    </row>
    <row r="312" spans="1:6" ht="15.75" customHeight="1" x14ac:dyDescent="0.25">
      <c r="A312" s="52"/>
      <c r="B312" s="47"/>
      <c r="C312" s="10" t="s">
        <v>304</v>
      </c>
      <c r="D312" s="17">
        <v>5</v>
      </c>
      <c r="E312" s="37"/>
    </row>
    <row r="313" spans="1:6" ht="30" x14ac:dyDescent="0.25">
      <c r="A313" s="52"/>
      <c r="B313" s="47"/>
      <c r="C313" s="10" t="s">
        <v>362</v>
      </c>
      <c r="D313" s="18">
        <v>5</v>
      </c>
      <c r="E313" s="37"/>
    </row>
    <row r="314" spans="1:6" ht="30" x14ac:dyDescent="0.25">
      <c r="A314" s="52"/>
      <c r="B314" s="47"/>
      <c r="C314" s="10" t="s">
        <v>363</v>
      </c>
      <c r="D314" s="18">
        <v>5</v>
      </c>
      <c r="E314" s="37"/>
    </row>
    <row r="315" spans="1:6" ht="30" x14ac:dyDescent="0.25">
      <c r="A315" s="52"/>
      <c r="B315" s="47"/>
      <c r="C315" s="10" t="s">
        <v>364</v>
      </c>
      <c r="D315" s="18">
        <v>5</v>
      </c>
      <c r="E315" s="37"/>
    </row>
    <row r="316" spans="1:6" ht="30" x14ac:dyDescent="0.25">
      <c r="A316" s="52"/>
      <c r="B316" s="47"/>
      <c r="C316" s="10" t="s">
        <v>305</v>
      </c>
      <c r="D316" s="17">
        <v>5</v>
      </c>
      <c r="E316" s="37"/>
    </row>
    <row r="317" spans="1:6" ht="60" x14ac:dyDescent="0.25">
      <c r="A317" s="52"/>
      <c r="B317" s="47"/>
      <c r="C317" s="10" t="s">
        <v>365</v>
      </c>
      <c r="D317" s="17">
        <v>5</v>
      </c>
      <c r="E317" s="37">
        <f>(D307+D308+D309+D310+D311+D312+D313+D314+D315+D316+D317)</f>
        <v>55</v>
      </c>
      <c r="F317" s="33">
        <f>E317</f>
        <v>55</v>
      </c>
    </row>
    <row r="318" spans="1:6" ht="57" customHeight="1" x14ac:dyDescent="0.25">
      <c r="A318" s="11"/>
      <c r="B318" s="43" t="s">
        <v>366</v>
      </c>
      <c r="C318" s="44"/>
      <c r="D318" s="44"/>
      <c r="E318" s="37"/>
    </row>
    <row r="319" spans="1:6" ht="15.75" x14ac:dyDescent="0.25">
      <c r="A319" s="11"/>
      <c r="B319" s="6"/>
      <c r="C319" s="12"/>
      <c r="D319" s="17"/>
      <c r="E319" s="37"/>
    </row>
  </sheetData>
  <mergeCells count="84">
    <mergeCell ref="A249:D249"/>
    <mergeCell ref="B190:B195"/>
    <mergeCell ref="A123:D123"/>
    <mergeCell ref="B122:D122"/>
    <mergeCell ref="A307:A317"/>
    <mergeCell ref="B124:B129"/>
    <mergeCell ref="B130:B137"/>
    <mergeCell ref="A124:A148"/>
    <mergeCell ref="B297:B300"/>
    <mergeCell ref="B301:B304"/>
    <mergeCell ref="B307:B317"/>
    <mergeCell ref="B269:B274"/>
    <mergeCell ref="B275:B280"/>
    <mergeCell ref="A189:D189"/>
    <mergeCell ref="A190:A207"/>
    <mergeCell ref="A208:A247"/>
    <mergeCell ref="B149:B155"/>
    <mergeCell ref="B156:B161"/>
    <mergeCell ref="B162:B168"/>
    <mergeCell ref="A149:A168"/>
    <mergeCell ref="B169:B174"/>
    <mergeCell ref="B200:B207"/>
    <mergeCell ref="B242:B247"/>
    <mergeCell ref="B1:D1"/>
    <mergeCell ref="B28:E28"/>
    <mergeCell ref="A18:G18"/>
    <mergeCell ref="A19:G19"/>
    <mergeCell ref="A20:G20"/>
    <mergeCell ref="A21:G21"/>
    <mergeCell ref="A22:G22"/>
    <mergeCell ref="A23:G23"/>
    <mergeCell ref="A11:G11"/>
    <mergeCell ref="A13:G13"/>
    <mergeCell ref="A14:G14"/>
    <mergeCell ref="A15:G15"/>
    <mergeCell ref="A16:G16"/>
    <mergeCell ref="A17:G17"/>
    <mergeCell ref="A96:A121"/>
    <mergeCell ref="A5:G5"/>
    <mergeCell ref="A6:G6"/>
    <mergeCell ref="A7:G7"/>
    <mergeCell ref="A8:G8"/>
    <mergeCell ref="A9:G9"/>
    <mergeCell ref="B32:B37"/>
    <mergeCell ref="A53:A95"/>
    <mergeCell ref="A31:D31"/>
    <mergeCell ref="A24:G24"/>
    <mergeCell ref="A26:G26"/>
    <mergeCell ref="B115:B121"/>
    <mergeCell ref="B92:B95"/>
    <mergeCell ref="A32:A52"/>
    <mergeCell ref="B53:B63"/>
    <mergeCell ref="B64:B70"/>
    <mergeCell ref="A3:G3"/>
    <mergeCell ref="A4:G4"/>
    <mergeCell ref="B71:B76"/>
    <mergeCell ref="B77:B91"/>
    <mergeCell ref="B38:B43"/>
    <mergeCell ref="B96:B106"/>
    <mergeCell ref="B234:B241"/>
    <mergeCell ref="B196:B199"/>
    <mergeCell ref="B175:B181"/>
    <mergeCell ref="B182:B187"/>
    <mergeCell ref="B44:B48"/>
    <mergeCell ref="B49:B52"/>
    <mergeCell ref="B107:B114"/>
    <mergeCell ref="B138:B143"/>
    <mergeCell ref="B144:B148"/>
    <mergeCell ref="B318:D318"/>
    <mergeCell ref="B281:B296"/>
    <mergeCell ref="A306:D306"/>
    <mergeCell ref="A169:A187"/>
    <mergeCell ref="B265:B268"/>
    <mergeCell ref="A265:A280"/>
    <mergeCell ref="A281:A304"/>
    <mergeCell ref="A250:A264"/>
    <mergeCell ref="B250:B253"/>
    <mergeCell ref="B254:B264"/>
    <mergeCell ref="B188:D188"/>
    <mergeCell ref="B248:D248"/>
    <mergeCell ref="B305:D305"/>
    <mergeCell ref="B208:B214"/>
    <mergeCell ref="B215:B222"/>
    <mergeCell ref="B223:B233"/>
  </mergeCells>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Q15" sqref="Q15"/>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7"/>
  <sheetViews>
    <sheetView workbookViewId="0">
      <selection activeCell="G12" sqref="G12:G13"/>
    </sheetView>
  </sheetViews>
  <sheetFormatPr defaultRowHeight="15" x14ac:dyDescent="0.25"/>
  <cols>
    <col min="1" max="1" width="9.140625" style="1"/>
    <col min="2" max="2" width="48" style="1" customWidth="1"/>
    <col min="3" max="3" width="10.28515625" style="1" bestFit="1" customWidth="1"/>
    <col min="4" max="16384" width="9.140625" style="1"/>
  </cols>
  <sheetData>
    <row r="2" spans="2:3" ht="18.75" x14ac:dyDescent="0.25">
      <c r="B2" s="23"/>
    </row>
    <row r="4" spans="2:3" ht="15.75" x14ac:dyDescent="0.25">
      <c r="B4" s="24" t="s">
        <v>306</v>
      </c>
      <c r="C4" s="22" t="s">
        <v>22</v>
      </c>
    </row>
    <row r="5" spans="2:3" x14ac:dyDescent="0.25">
      <c r="B5" s="5" t="str">
        <f>Оцінювання!A32</f>
        <v>А1. Мовно-комунікативна</v>
      </c>
      <c r="C5" s="38">
        <f>Оцінювання!F52/21</f>
        <v>5</v>
      </c>
    </row>
    <row r="6" spans="2:3" x14ac:dyDescent="0.25">
      <c r="B6" s="5" t="str">
        <f>Оцінювання!A53</f>
        <v>А2. Предметно-методична</v>
      </c>
      <c r="C6" s="38">
        <f>Оцінювання!F95/43</f>
        <v>5</v>
      </c>
    </row>
    <row r="7" spans="2:3" x14ac:dyDescent="0.25">
      <c r="B7" s="5" t="str">
        <f>Оцінювання!A96</f>
        <v>А3. Інформаційно-цифрова компетентність</v>
      </c>
      <c r="C7" s="38">
        <f>Оцінювання!F121/26</f>
        <v>5</v>
      </c>
    </row>
    <row r="8" spans="2:3" x14ac:dyDescent="0.25">
      <c r="B8" s="5" t="str">
        <f>Оцінювання!A124</f>
        <v xml:space="preserve"> Б1. Психологічна компетентність</v>
      </c>
      <c r="C8" s="38">
        <f>Оцінювання!F148/25</f>
        <v>5</v>
      </c>
    </row>
    <row r="9" spans="2:3" x14ac:dyDescent="0.25">
      <c r="B9" s="5" t="str">
        <f>Оцінювання!A149</f>
        <v>Б2. Емоційно-етична компетентність</v>
      </c>
      <c r="C9" s="38">
        <f>Оцінювання!F168/20</f>
        <v>5</v>
      </c>
    </row>
    <row r="10" spans="2:3" x14ac:dyDescent="0.25">
      <c r="B10" s="5" t="str">
        <f>Оцінювання!A169</f>
        <v>Б3. Компетентність педагогічного партнерства</v>
      </c>
      <c r="C10" s="38">
        <f>Оцінювання!F187/19</f>
        <v>5</v>
      </c>
    </row>
    <row r="11" spans="2:3" x14ac:dyDescent="0.25">
      <c r="B11" s="5" t="str">
        <f>Оцінювання!A190</f>
        <v>В1. Інклюзивна компетентність</v>
      </c>
      <c r="C11" s="38">
        <f>Оцінювання!F207/18</f>
        <v>5</v>
      </c>
    </row>
    <row r="12" spans="2:3" x14ac:dyDescent="0.25">
      <c r="B12" s="5" t="str">
        <f>Оцінювання!A208</f>
        <v>В2. Здоров’язбережувальна компетентність</v>
      </c>
      <c r="C12" s="38">
        <f>Оцінювання!F247/40</f>
        <v>5</v>
      </c>
    </row>
    <row r="13" spans="2:3" x14ac:dyDescent="0.25">
      <c r="B13" s="5" t="str">
        <f>Оцінювання!A250</f>
        <v>Г1. Прогностична компетентність</v>
      </c>
      <c r="C13" s="38">
        <f>Оцінювання!F264/15</f>
        <v>5</v>
      </c>
    </row>
    <row r="14" spans="2:3" x14ac:dyDescent="0.25">
      <c r="B14" s="5" t="str">
        <f>Оцінювання!A265</f>
        <v>Г2. Організаційна компетентність</v>
      </c>
      <c r="C14" s="38">
        <f>Оцінювання!F280/16</f>
        <v>5</v>
      </c>
    </row>
    <row r="15" spans="2:3" x14ac:dyDescent="0.25">
      <c r="B15" s="5" t="str">
        <f>Оцінювання!A281</f>
        <v>Г3. Оцінювально-аналітична компетентність</v>
      </c>
      <c r="C15" s="38">
        <f>Оцінювання!F304/24</f>
        <v>5</v>
      </c>
    </row>
    <row r="16" spans="2:3" x14ac:dyDescent="0.25">
      <c r="B16" s="5" t="str">
        <f>Оцінювання!A307</f>
        <v>Д1. Здатність до навчання впродовж життя</v>
      </c>
      <c r="C16" s="38">
        <f>Оцінювання!F317/11</f>
        <v>5</v>
      </c>
    </row>
    <row r="17" spans="2:3" x14ac:dyDescent="0.25">
      <c r="B17" s="25" t="s">
        <v>307</v>
      </c>
      <c r="C17" s="39">
        <f>(Оцінювання!F52+Оцінювання!F95+Оцінювання!F121+Оцінювання!F148+Оцінювання!F168+Оцінювання!F187+Оцінювання!F207+Оцінювання!F247+Оцінювання!F264+Оцінювання!F280+Оцінювання!F304+Оцінювання!F317)*12/1390</f>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Оцінювання</vt:lpstr>
      <vt:lpstr>Діаграма</vt:lpstr>
      <vt:lpstr>Результат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2025-10-28T07:00:57Z</cp:lastPrinted>
  <dcterms:created xsi:type="dcterms:W3CDTF">2025-10-26T14:40:05Z</dcterms:created>
  <dcterms:modified xsi:type="dcterms:W3CDTF">2025-10-28T07:01:58Z</dcterms:modified>
</cp:coreProperties>
</file>